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drawings/drawing1.xml" ContentType="application/vnd.openxmlformats-officedocument.drawing+xml"/>
  <Default Extension="vml" ContentType="application/vnd.openxmlformats-officedocument.vmlDrawing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Default Extension="jpg" ContentType="image/jpeg"/>
  <Default Extension="wmf" ContentType="image/x-wmf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Z:\_Municipality\01-projekty\_2024\OPŽP2\1 - ENERGIE\Výzva 63 (GASTRO)\Albrechtice\"/>
    </mc:Choice>
  </mc:AlternateContent>
  <bookViews>
    <workbookView xWindow="-28920" yWindow="-120" windowWidth="29040" windowHeight="15840" activeTab="0"/>
  </bookViews>
  <sheets>
    <sheet name="Analýza užití energie" sheetId="11" r:id="rId3"/>
    <sheet name="Data" sheetId="12" r:id="rId4"/>
    <sheet name="List13" sheetId="13" r:id="rId5"/>
  </sheets>
  <externalReferences>
    <externalReference r:id="rId7"/>
  </externalReference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Polak Bohdan</author>
  </authors>
  <commentList>
    <comment ref="E29" authorId="0" shapeId="0" xr:uid="{00000000-0006-0000-0000-000001000000}">
      <text>
        <r>
          <rPr>
            <sz val="10"/>
            <rFont val="Calibri"/>
            <family val="2"/>
            <charset val="238"/>
            <scheme val="minor"/>
          </rPr>
          <t>Popis spotřebiče vychází z</t>
        </r>
        <r>
          <rPr>
            <b/>
            <sz val="10"/>
            <rFont val="Calibri"/>
            <family val="2"/>
            <charset val="238"/>
            <scheme val="minor"/>
          </rPr>
          <t xml:space="preserve"> Energetického posudku</t>
        </r>
        <r>
          <rPr>
            <sz val="10"/>
            <rFont val="Calibri"/>
            <family val="2"/>
            <charset val="238"/>
            <scheme val="minor"/>
          </rPr>
          <t xml:space="preserve"> a </t>
        </r>
        <r>
          <rPr>
            <b/>
            <sz val="10"/>
            <rFont val="Calibri"/>
            <family val="2"/>
            <charset val="238"/>
            <scheme val="minor"/>
          </rPr>
          <t>Projektové dokumentace</t>
        </r>
        <r>
          <rPr>
            <sz val="10"/>
            <rFont val="Calibri"/>
            <family val="2"/>
            <charset val="238"/>
            <scheme val="minor"/>
          </rPr>
          <t xml:space="preserve">, popř. </t>
        </r>
        <r>
          <rPr>
            <b/>
            <sz val="10"/>
            <rFont val="Calibri"/>
            <family val="2"/>
            <charset val="238"/>
            <scheme val="minor"/>
          </rPr>
          <t xml:space="preserve">Stavebně technologické studie. </t>
        </r>
      </text>
    </comment>
    <comment ref="B114" authorId="0" shapeId="0" xr:uid="{00000000-0006-0000-0000-000002000000}">
      <text>
        <r>
          <rPr>
            <sz val="9"/>
            <rFont val="Calibri"/>
            <family val="2"/>
            <charset val="238"/>
            <scheme val="minor"/>
          </rPr>
          <t xml:space="preserve">Realizací projektu musí dojít k </t>
        </r>
        <r>
          <rPr>
            <b/>
            <sz val="9"/>
            <rFont val="Calibri"/>
            <family val="2"/>
            <charset val="238"/>
            <scheme val="minor"/>
          </rPr>
          <t xml:space="preserve">min. úspoře 30 % primární energie z neobnovitelných zdrojů </t>
        </r>
        <r>
          <rPr>
            <sz val="9"/>
            <rFont val="Calibri"/>
            <family val="2"/>
            <charset val="238"/>
            <scheme val="minor"/>
          </rPr>
          <t>oproti původnímu stavu na řešeném technologickém uzlu, infrastruktuře.
P</t>
        </r>
        <r>
          <rPr>
            <b/>
            <sz val="9"/>
            <rFont val="Calibri"/>
            <family val="2"/>
            <charset val="238"/>
            <scheme val="minor"/>
          </rPr>
          <t xml:space="preserve">OZOR!!! </t>
        </r>
        <r>
          <rPr>
            <sz val="9"/>
            <rFont val="Calibri"/>
            <family val="2"/>
            <charset val="238"/>
            <scheme val="minor"/>
          </rPr>
          <t>Každý technolgický uzel musí plnit podmínku 30% úspory samostně. (Např. když je na jedné žádosti řešena P</t>
        </r>
        <r>
          <rPr>
            <b/>
            <sz val="9"/>
            <rFont val="Calibri"/>
            <family val="2"/>
            <charset val="238"/>
            <scheme val="minor"/>
          </rPr>
          <t xml:space="preserve">RÁDELNA </t>
        </r>
        <r>
          <rPr>
            <sz val="9"/>
            <rFont val="Calibri"/>
            <family val="2"/>
            <charset val="238"/>
            <scheme val="minor"/>
          </rPr>
          <t xml:space="preserve">a </t>
        </r>
        <r>
          <rPr>
            <b/>
            <sz val="9"/>
            <rFont val="Calibri"/>
            <family val="2"/>
            <charset val="238"/>
            <scheme val="minor"/>
          </rPr>
          <t>GASTROPROVOZ</t>
        </r>
        <r>
          <rPr>
            <sz val="9"/>
            <rFont val="Calibri"/>
            <family val="2"/>
            <charset val="238"/>
            <scheme val="minor"/>
          </rPr>
          <t>, jedná se dva technolocké uzly)</t>
        </r>
      </text>
    </comment>
    <comment ref="C123" authorId="0" shapeId="0" xr:uid="{00000000-0006-0000-0000-000003000000}">
      <text>
        <r>
          <rPr>
            <sz val="9"/>
            <rFont val="Calibri"/>
            <family val="2"/>
            <charset val="238"/>
            <scheme val="minor"/>
          </rPr>
          <t xml:space="preserve">Hodnotu uveďte na dvě desetinná místa. </t>
        </r>
      </text>
    </comment>
    <comment ref="C124" authorId="0" shapeId="0" xr:uid="{00000000-0006-0000-0000-000004000000}">
      <text>
        <r>
          <rPr>
            <sz val="9"/>
            <rFont val="Calibri"/>
            <family val="2"/>
            <charset val="238"/>
            <scheme val="minor"/>
          </rPr>
          <t xml:space="preserve">Počet ks = počet technologických uzlů. Např. gastro provoz a prádelna budou 2ks. </t>
        </r>
      </text>
    </comment>
    <comment ref="C125" authorId="0" shapeId="0" xr:uid="{00000000-0006-0000-0000-000005000000}">
      <text>
        <r>
          <rPr>
            <sz val="9"/>
            <rFont val="Calibri"/>
            <family val="2"/>
            <charset val="238"/>
            <scheme val="minor"/>
          </rPr>
          <t xml:space="preserve">Hodnotu uveďte na dvě desetinná místa. 
</t>
        </r>
      </text>
    </comment>
  </commentList>
</comments>
</file>

<file path=xl/sharedStrings.xml><?xml version="1.0" encoding="utf-8"?>
<sst xmlns="http://schemas.openxmlformats.org/spreadsheetml/2006/main" count="264" uniqueCount="150">
  <si>
    <t>ANALÝZA UŽITÍ ENERGIE – BILANCE PŘÍNOSŮ PROJEKTU</t>
  </si>
  <si>
    <t>Spotřeba energie</t>
  </si>
  <si>
    <t>Výchozí stav</t>
  </si>
  <si>
    <t>Navrhovaný stav</t>
  </si>
  <si>
    <t>Rozdílová bilance</t>
  </si>
  <si>
    <t>MWh/rok</t>
  </si>
  <si>
    <t>tis. Kč/rok</t>
  </si>
  <si>
    <t>CELKEM</t>
  </si>
  <si>
    <t>Analýza podle energonositelů</t>
  </si>
  <si>
    <t>Elektrická energie</t>
  </si>
  <si>
    <t>Spotřebič</t>
  </si>
  <si>
    <t>Výpočet primární energie z neobnovitelných zdrojů</t>
  </si>
  <si>
    <t>Energonositel</t>
  </si>
  <si>
    <t>Před realizací projektu</t>
  </si>
  <si>
    <t>Dodaná energie</t>
  </si>
  <si>
    <t>Faktor primární energie z neobnovitelných zdrojů</t>
  </si>
  <si>
    <t>Primární energie z neobnovitelných zdrojů</t>
  </si>
  <si>
    <t>Celkem</t>
  </si>
  <si>
    <t>Celkové snížení primární energie z neobnovitelných zdrojů</t>
  </si>
  <si>
    <t>%</t>
  </si>
  <si>
    <t xml:space="preserve">Celkové snížení </t>
  </si>
  <si>
    <t>ks</t>
  </si>
  <si>
    <t>Kód</t>
  </si>
  <si>
    <t>Název</t>
  </si>
  <si>
    <t>05_015</t>
  </si>
  <si>
    <t>Spotřeba primární energie z neobnovitelných zdrojů po realizaci projektu (GJ/rok)</t>
  </si>
  <si>
    <t>05_037</t>
  </si>
  <si>
    <t>05_020</t>
  </si>
  <si>
    <t>Snížení konečné spotřeby energie (%)</t>
  </si>
  <si>
    <t>05_036</t>
  </si>
  <si>
    <t>Snížení spotřeby primární energie z neobnovitelných zdrojů (GJ/rok)</t>
  </si>
  <si>
    <t>05_014</t>
  </si>
  <si>
    <t>Spotřeba primární energie z neobnovitelných zdrojů před realizaci projektu (GJ/rok)</t>
  </si>
  <si>
    <t>05_035</t>
  </si>
  <si>
    <t>IRR - vnitřní výnosové procento (%)</t>
  </si>
  <si>
    <t>05_019</t>
  </si>
  <si>
    <t>Snížení konečné spotřeby energie (GJ/rok)</t>
  </si>
  <si>
    <t>05_024</t>
  </si>
  <si>
    <t>Typ infrastruktury</t>
  </si>
  <si>
    <t>05_018</t>
  </si>
  <si>
    <t>05_034</t>
  </si>
  <si>
    <t>Reálná doba návratnosti (roky)</t>
  </si>
  <si>
    <t>05_010</t>
  </si>
  <si>
    <t>Emise skleníkových plynů před realizací projektu (tun / rok)</t>
  </si>
  <si>
    <t>05_013</t>
  </si>
  <si>
    <t>Snížení emisí skleníkových plynů (%)</t>
  </si>
  <si>
    <t>05_016</t>
  </si>
  <si>
    <t>Snížení spotřeby primární energie z neobnovitelných zdrojů (%)</t>
  </si>
  <si>
    <t>05_017</t>
  </si>
  <si>
    <t>Konečná spotřeba energie před realizací projektu (GJ/rok)</t>
  </si>
  <si>
    <t>05_012</t>
  </si>
  <si>
    <t>Snížení emisí skleníkových plynů (tun/rok)</t>
  </si>
  <si>
    <t>05_033</t>
  </si>
  <si>
    <t>NPV – čistá současná hodnota (tis. Kč)</t>
  </si>
  <si>
    <t>05_011</t>
  </si>
  <si>
    <t>Emise skleníkových plynů po realizaci projektu (tun/rok)</t>
  </si>
  <si>
    <t>Roční spotřeba primární energie v ostatních případech</t>
  </si>
  <si>
    <t>327006</t>
  </si>
  <si>
    <t>327161</t>
  </si>
  <si>
    <t>GJ/rok</t>
  </si>
  <si>
    <t>323000</t>
  </si>
  <si>
    <t>Cílová hodnota</t>
  </si>
  <si>
    <t>Výchozí hodnota</t>
  </si>
  <si>
    <t>Měrná jednotka</t>
  </si>
  <si>
    <t>Název indikátoru</t>
  </si>
  <si>
    <t>Kód indikátoru</t>
  </si>
  <si>
    <t>Indikátory  ISKP</t>
  </si>
  <si>
    <t>Realizovaná opatření v rámci projektu (vstupující do výpočtu):</t>
  </si>
  <si>
    <t>Počet veřejné infrastruktury, kde došlo k úspoře primární en. z neobnovitelných zdrojů (tzn. počet energetických uzlů)</t>
  </si>
  <si>
    <t>Poř. číslo</t>
  </si>
  <si>
    <t>Bilance spotřeby energie:</t>
  </si>
  <si>
    <t>vždy= 0,00</t>
  </si>
  <si>
    <t>Snížení v %</t>
  </si>
  <si>
    <t>Snížení</t>
  </si>
  <si>
    <t>Po realizací projektu</t>
  </si>
  <si>
    <t>Analýza podle spotřebičů</t>
  </si>
  <si>
    <t xml:space="preserve">Elektrická energie </t>
  </si>
  <si>
    <t>Osvětlení</t>
  </si>
  <si>
    <t>STRUKTURA SPOTŘEBY ENERGIE - v řádcích analýzy budou uvedeny všechny jednotlivé spotřebiče na technologickém uzlu</t>
  </si>
  <si>
    <t>Snížení primární energie z neobnovitelných zdrojů:</t>
  </si>
  <si>
    <t>Konečná spotřeba energie po realizaci projektu (%)</t>
  </si>
  <si>
    <t>Výměna technologie</t>
  </si>
  <si>
    <t xml:space="preserve">Další </t>
  </si>
  <si>
    <t>Výměna/nová VZT</t>
  </si>
  <si>
    <t xml:space="preserve">(výchozí stav mínus navrhovaný stav) </t>
  </si>
  <si>
    <t>Do analýzy užití energie ve výchozím stavu musí vstupovat spotřeby všech zařízení/spotřebičů (od rychlovarné konvice po myčku nádobí apod.) v řešeném technologickém uzlu, včetně spotřeby VZT a osvětlení v případě návrhu těchto opatření v Energetické posudku. Do navrhovaného stavu musí vstupovat spotřeby opět všech zařízení (měněných i neměněných, které zůstávají) v řešeném technologickém uzlu.</t>
  </si>
  <si>
    <t xml:space="preserve">Do analýzy nesmí vstupovat spotřeba, respektive úspora na vytápění, a to ani prostřednictvím VZT. Program/výzva neřeší energetickou náročnost budovy. </t>
  </si>
  <si>
    <t xml:space="preserve">Zemní plyn </t>
  </si>
  <si>
    <t>Ano</t>
  </si>
  <si>
    <t>Ne</t>
  </si>
  <si>
    <t>Nové</t>
  </si>
  <si>
    <t xml:space="preserve">Zařízení-původní/nové </t>
  </si>
  <si>
    <t>Původní /odstraněno</t>
  </si>
  <si>
    <t xml:space="preserve">Původní/zůstává </t>
  </si>
  <si>
    <t>SZTE, teplo z prostředí aj.</t>
  </si>
  <si>
    <t>Do navrhovaného stavu nelze započítat zařízení, které je nově pořízeno před podáním žádosti, před zpracováním Eneregtického posudku  (např. r 2023), musí být vždy započítáno do výchozího stavu.</t>
  </si>
  <si>
    <t>V analýze není možné přepočítávat výchozí stav na nové využívání technologií, zvýšennou výrobu jídel, zpracovaný objem prádla apod. (dle typu řešného technologického uzlu). Výchozí stav je počítán dle skutečnosti.</t>
  </si>
  <si>
    <t>Příloha k Energetickému posudku SC 1.1.2</t>
  </si>
  <si>
    <t>Nový výkon vzduchotechnické jednotky (jednotek) (m3 h-1)</t>
  </si>
  <si>
    <t>Číslo/Text</t>
  </si>
  <si>
    <t>Snížení konečné spotřeby energie podpořených zařázení</t>
  </si>
  <si>
    <t xml:space="preserve">SZTE, teplo z prostředí aj. </t>
  </si>
  <si>
    <r>
      <rPr>
        <b/>
        <sz val="10"/>
        <color theme="1" tint="0.349990010261536"/>
        <rFont val="Calibri"/>
        <family val="2"/>
        <charset val="238"/>
        <scheme val="minor"/>
      </rPr>
      <t xml:space="preserve">Pozn:.  </t>
    </r>
    <r>
      <rPr>
        <sz val="10"/>
        <color theme="1" tint="0.349990010261536"/>
        <rFont val="Calibri"/>
        <family val="2"/>
        <charset val="238"/>
        <scheme val="minor"/>
      </rPr>
      <t xml:space="preserve">Do snížení primární energie z neobnovitelných zdrojů </t>
    </r>
    <r>
      <rPr>
        <b/>
        <sz val="10"/>
        <color theme="1" tint="0.349990010261536"/>
        <rFont val="Calibri"/>
        <family val="2"/>
        <charset val="238"/>
        <scheme val="minor"/>
      </rPr>
      <t>není možné</t>
    </r>
    <r>
      <rPr>
        <sz val="10"/>
        <color theme="1" tint="0.349990010261536"/>
        <rFont val="Calibri"/>
        <family val="2"/>
        <charset val="238"/>
        <scheme val="minor"/>
      </rPr>
      <t xml:space="preserve"> započítat úsporu za vytápění. </t>
    </r>
  </si>
  <si>
    <t xml:space="preserve">Nebudou instalovány spotřebiče pro neprofesionální použití (zařízení pro domácnost) podle nařízení Evropského parlamentu a Rady 2017/1369 ze dne 4. července 2017, kterým se stanoví rámec pro označování energetickými štítky a zrušuje směrnice 2010/30/EU. </t>
  </si>
  <si>
    <t xml:space="preserve">Budou instalovány spotřebiče splňující nejvyšší dostupnou energetickou třídu dle příslušné legislativy pro daný typ spotřebiče.  </t>
  </si>
  <si>
    <t xml:space="preserve">V rámci projektu bude zajištěno zavedení energetického managementu,  v souladu s „Metodickým návodem pro splnění požadavku na zavedení energetického managementu" (tzn. technologický uzel bude samostaně měřen). </t>
  </si>
  <si>
    <t>SDP - SPECIFICKÉ DATOVÉ POLOŽKY</t>
  </si>
  <si>
    <t>Zemní plyn</t>
  </si>
  <si>
    <t>Vzduchotechnika</t>
  </si>
  <si>
    <t>Ostatní spotřebiče - odhad</t>
  </si>
  <si>
    <t xml:space="preserve">Konvektomat Retigo 10.1 </t>
  </si>
  <si>
    <t xml:space="preserve">Konvektomat Retigo B 1221 </t>
  </si>
  <si>
    <t>Kotel Fagor ME 7-10 85 L</t>
  </si>
  <si>
    <t xml:space="preserve">Kotel ALBA E-B-85L  </t>
  </si>
  <si>
    <t xml:space="preserve">Kotel Gasztrometál 150 L </t>
  </si>
  <si>
    <t>Kotel Zanussi HPNE  815 150 L</t>
  </si>
  <si>
    <t xml:space="preserve">Pánev smažící Fagor SBE 80 L </t>
  </si>
  <si>
    <t>Fritéza Fagor FE 9-10  el.</t>
  </si>
  <si>
    <t>Sporák Kromet 700.KE4-C s el. Troubou</t>
  </si>
  <si>
    <t xml:space="preserve">Robot hnětací RE 22 </t>
  </si>
  <si>
    <t>Stůl chladící Nordline</t>
  </si>
  <si>
    <t>Škrabka nerez Pentas</t>
  </si>
  <si>
    <t xml:space="preserve">krouhač zeleniny MKZ -30 </t>
  </si>
  <si>
    <t>Myčka průchozí AH 1240</t>
  </si>
  <si>
    <t>Myčka provozního nádobí Elektrolux EPPWESG</t>
  </si>
  <si>
    <t>Vozík výdejní ohřevný EKG 3 GN  2 ks</t>
  </si>
  <si>
    <t>Zásobník ohřevný na talíře 2 tubus - 2 ks</t>
  </si>
  <si>
    <t>Výdejní stůl ohřevný SVOR 1</t>
  </si>
  <si>
    <t>Mrazící skříň Nordline UF 600</t>
  </si>
  <si>
    <t>Mrazící skříň Tefcold FR 605</t>
  </si>
  <si>
    <t>Chladící skříň S 500 S</t>
  </si>
  <si>
    <t>Chladící skříň S Cold S-1400</t>
  </si>
  <si>
    <t>Chladící skříň Nordline</t>
  </si>
  <si>
    <t>Konvektomat Rational iCombi Pro 20.1, příslušenství</t>
  </si>
  <si>
    <t>Kotel multifunkční LogiQ 100 L + příslušeství</t>
  </si>
  <si>
    <t>Kotel Mích. Metos Prov. 100 L, tyč. Mixér+ příslušenství</t>
  </si>
  <si>
    <t>Pánev smažící iVario L+, tlak, Balanced Power+příslušenství</t>
  </si>
  <si>
    <t xml:space="preserve">Sporák Indukce LogIQ  2 plotny </t>
  </si>
  <si>
    <t>Robot hnětací RE 22, 60 L + masomlýnek</t>
  </si>
  <si>
    <t>Stůl chladící Tefcold GS365ST/6</t>
  </si>
  <si>
    <t>Škrabka ŠKBZ 12</t>
  </si>
  <si>
    <t>Krouhač Robot Coupe CL 50 gourmet</t>
  </si>
  <si>
    <t>Myčka průchozí WD 6 s rekuperací</t>
  </si>
  <si>
    <t>Myčka Granulová WD 90 Duo + příslušenství</t>
  </si>
  <si>
    <t>Vozík výdejkní ohřevný 3 GN - 2 ks</t>
  </si>
  <si>
    <t>Zásobník ohřevný na talíře 2 tubus Abner 2 ks</t>
  </si>
  <si>
    <t>Vozík ohřevný 14 GN, Scanbox Ergo Line</t>
  </si>
  <si>
    <t>Vozík ohřevný/chladící, Scanbox Ergo Line Combi 6 + 6</t>
  </si>
  <si>
    <t xml:space="preserve">Chladící skřín Porkka INVENTUS C7  </t>
  </si>
  <si>
    <t>Základní škola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</si>
</sst>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color theme="1" tint="0.499980002641678"/>
      <name val="Calibri"/>
      <family val="2"/>
      <charset val="238"/>
      <scheme val="minor"/>
    </font>
    <font>
      <b/>
      <sz val="11"/>
      <color theme="1" tint="0.499980002641678"/>
      <name val="Calibri"/>
      <family val="2"/>
      <charset val="238"/>
      <scheme val="minor"/>
    </font>
    <font>
      <b/>
      <sz val="16"/>
      <color theme="1" tint="0.349990010261536"/>
      <name val="Calibri"/>
      <family val="2"/>
      <charset val="238"/>
      <scheme val="minor"/>
    </font>
    <font>
      <sz val="11"/>
      <color theme="1" tint="0.349990010261536"/>
      <name val="Calibri"/>
      <family val="2"/>
      <charset val="238"/>
      <scheme val="minor"/>
    </font>
    <font>
      <b/>
      <sz val="11"/>
      <color theme="1" tint="0.349990010261536"/>
      <name val="Calibri"/>
      <family val="2"/>
      <charset val="238"/>
      <scheme val="minor"/>
    </font>
    <font>
      <b/>
      <i/>
      <sz val="11"/>
      <color theme="1" tint="0.349990010261536"/>
      <name val="Calibri"/>
      <family val="2"/>
      <charset val="238"/>
      <scheme val="minor"/>
    </font>
    <font>
      <b/>
      <sz val="11"/>
      <color theme="1" tint="0.349990010261536"/>
      <name val="Calibri"/>
      <family val="2"/>
      <charset val="238"/>
    </font>
    <font>
      <b/>
      <sz val="9"/>
      <color theme="1" tint="0.349990010261536"/>
      <name val="Calibri"/>
      <family val="2"/>
      <charset val="238"/>
      <scheme val="minor"/>
    </font>
    <font>
      <b/>
      <sz val="10"/>
      <color theme="1" tint="0.349990010261536"/>
      <name val="Calibri"/>
      <family val="2"/>
      <charset val="238"/>
      <scheme val="minor"/>
    </font>
    <font>
      <sz val="9"/>
      <color theme="1" tint="0.349990010261536"/>
      <name val="Calibri"/>
      <family val="2"/>
      <charset val="238"/>
      <scheme val="minor"/>
    </font>
    <font>
      <b/>
      <sz val="11"/>
      <color theme="1" tint="0.499980002641678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 tint="0.34999001026153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theme="1" tint="0.499980002641678"/>
      </left>
      <right style="medium">
        <color theme="1" tint="0.499980002641678"/>
      </right>
      <top style="medium">
        <color theme="1" tint="0.499980002641678"/>
      </top>
      <bottom style="medium">
        <color theme="1" tint="0.499980002641678"/>
      </bottom>
    </border>
    <border>
      <left style="medium">
        <color theme="1" tint="0.349990010261536"/>
      </left>
      <right style="medium">
        <color theme="1" tint="0.349990010261536"/>
      </right>
      <top style="medium">
        <color theme="1" tint="0.499980002641678"/>
      </top>
      <bottom style="medium">
        <color theme="1" tint="0.499980002641678"/>
      </bottom>
    </border>
    <border>
      <left style="medium">
        <color theme="1" tint="0.499980002641678"/>
      </left>
      <right style="thin">
        <color theme="1" tint="0.499980002641678"/>
      </right>
      <top style="medium">
        <color theme="1" tint="0.499980002641678"/>
      </top>
      <bottom style="thin">
        <color theme="1" tint="0.499980002641678"/>
      </bottom>
    </border>
    <border>
      <left style="thin">
        <color theme="1" tint="0.499980002641678"/>
      </left>
      <right style="thin">
        <color theme="1" tint="0.499980002641678"/>
      </right>
      <top style="thin">
        <color theme="1" tint="0.499980002641678"/>
      </top>
      <bottom style="thin">
        <color theme="1" tint="0.499980002641678"/>
      </bottom>
    </border>
    <border>
      <left style="thin">
        <color theme="1" tint="0.499980002641678"/>
      </left>
      <right style="thin">
        <color theme="1" tint="0.499980002641678"/>
      </right>
      <top style="thin">
        <color theme="1" tint="0.499980002641678"/>
      </top>
      <bottom style="medium">
        <color theme="1" tint="0.499980002641678"/>
      </bottom>
    </border>
    <border>
      <left style="thin">
        <color theme="1" tint="0.499980002641678"/>
      </left>
      <right style="thin">
        <color theme="1" tint="0.499980002641678"/>
      </right>
      <top/>
      <bottom style="thin">
        <color theme="1" tint="0.499980002641678"/>
      </bottom>
    </border>
    <border>
      <left style="thin">
        <color theme="1" tint="0.499980002641678"/>
      </left>
      <right style="thin">
        <color theme="1" tint="0.499980002641678"/>
      </right>
      <top style="medium">
        <color theme="1" tint="0.499980002641678"/>
      </top>
      <bottom style="thin">
        <color theme="1" tint="0.499980002641678"/>
      </bottom>
    </border>
    <border>
      <left style="thin">
        <color theme="1" tint="0.499980002641678"/>
      </left>
      <right style="medium">
        <color theme="1" tint="0.499980002641678"/>
      </right>
      <top style="medium">
        <color theme="1" tint="0.499980002641678"/>
      </top>
      <bottom style="thin">
        <color theme="1" tint="0.499980002641678"/>
      </bottom>
    </border>
    <border>
      <left/>
      <right style="thin">
        <color theme="1" tint="0.499980002641678"/>
      </right>
      <top style="medium">
        <color theme="1" tint="0.499980002641678"/>
      </top>
      <bottom style="thin">
        <color theme="1" tint="0.499980002641678"/>
      </bottom>
    </border>
    <border>
      <left style="medium">
        <color theme="1" tint="0.499980002641678"/>
      </left>
      <right style="thin">
        <color theme="1" tint="0.499980002641678"/>
      </right>
      <top style="thin">
        <color theme="1" tint="0.499980002641678"/>
      </top>
      <bottom style="thin">
        <color theme="1" tint="0.499980002641678"/>
      </bottom>
    </border>
    <border>
      <left style="thin">
        <color theme="1" tint="0.499980002641678"/>
      </left>
      <right style="thin">
        <color theme="1" tint="0.499980002641678"/>
      </right>
      <top style="thin">
        <color theme="1" tint="0.499980002641678"/>
      </top>
      <bottom/>
    </border>
    <border>
      <left style="medium">
        <color theme="1" tint="0.499980002641678"/>
      </left>
      <right style="thin">
        <color theme="1" tint="0.499980002641678"/>
      </right>
      <top style="thin">
        <color theme="1" tint="0.499980002641678"/>
      </top>
      <bottom style="medium">
        <color theme="1" tint="0.499980002641678"/>
      </bottom>
    </border>
    <border>
      <left style="thin">
        <color theme="1" tint="0.499980002641678"/>
      </left>
      <right style="medium">
        <color theme="1" tint="0.499980002641678"/>
      </right>
      <top style="thin">
        <color theme="1" tint="0.499980002641678"/>
      </top>
      <bottom style="thin">
        <color theme="1" tint="0.499980002641678"/>
      </bottom>
    </border>
    <border>
      <left style="thin">
        <color theme="1" tint="0.349990010261536"/>
      </left>
      <right style="thin">
        <color theme="1" tint="0.349990010261536"/>
      </right>
      <top style="medium">
        <color theme="1" tint="0.499980002641678"/>
      </top>
      <bottom style="thin">
        <color theme="1" tint="0.349990010261536"/>
      </bottom>
    </border>
    <border>
      <left/>
      <right style="medium">
        <color theme="1" tint="0.349990010261536"/>
      </right>
      <top style="medium">
        <color theme="1" tint="0.499980002641678"/>
      </top>
      <bottom style="medium">
        <color theme="1" tint="0.499980002641678"/>
      </bottom>
    </border>
    <border>
      <left/>
      <right style="thin">
        <color theme="1" tint="0.349990010261536"/>
      </right>
      <top style="medium">
        <color theme="1" tint="0.499980002641678"/>
      </top>
      <bottom style="thin">
        <color theme="1" tint="0.349990010261536"/>
      </bottom>
    </border>
    <border>
      <left/>
      <right style="thin">
        <color theme="1" tint="0.499980002641678"/>
      </right>
      <top style="thin">
        <color theme="1" tint="0.499980002641678"/>
      </top>
      <bottom style="thin">
        <color theme="1" tint="0.499980002641678"/>
      </bottom>
    </border>
    <border>
      <left style="medium">
        <color theme="1" tint="0.499980002641678"/>
      </left>
      <right style="medium">
        <color theme="1" tint="0.499980002641678"/>
      </right>
      <top style="medium">
        <color theme="1" tint="0.499980002641678"/>
      </top>
      <bottom style="thin">
        <color theme="1" tint="0.499980002641678"/>
      </bottom>
    </border>
    <border>
      <left style="medium">
        <color theme="1" tint="0.499980002641678"/>
      </left>
      <right style="medium">
        <color theme="1" tint="0.499980002641678"/>
      </right>
      <top style="thin">
        <color theme="1" tint="0.499980002641678"/>
      </top>
      <bottom style="thin">
        <color theme="1" tint="0.499980002641678"/>
      </bottom>
    </border>
    <border>
      <left style="medium">
        <color theme="1" tint="0.499980002641678"/>
      </left>
      <right style="medium">
        <color theme="1" tint="0.499980002641678"/>
      </right>
      <top style="thin">
        <color theme="1" tint="0.499980002641678"/>
      </top>
      <bottom style="medium">
        <color theme="1" tint="0.499980002641678"/>
      </bottom>
    </border>
    <border>
      <left style="thin">
        <color theme="1" tint="0.499980002641678"/>
      </left>
      <right style="medium">
        <color theme="1" tint="0.499980002641678"/>
      </right>
      <top style="thin">
        <color theme="1" tint="0.499980002641678"/>
      </top>
      <bottom style="medium">
        <color theme="1" tint="0.499980002641678"/>
      </bottom>
    </border>
    <border>
      <left style="medium">
        <color theme="1" tint="0.499980002641678"/>
      </left>
      <right/>
      <top/>
      <bottom/>
    </border>
    <border>
      <left/>
      <right style="thin">
        <color theme="1" tint="0.499980002641678"/>
      </right>
      <top/>
      <bottom style="thin">
        <color theme="1" tint="0.499980002641678"/>
      </bottom>
    </border>
    <border>
      <left/>
      <right style="thin">
        <color theme="1" tint="0.499980002641678"/>
      </right>
      <top style="thin">
        <color theme="1" tint="0.499980002641678"/>
      </top>
      <bottom style="medium">
        <color theme="1" tint="0.499980002641678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1" tint="0.499980002641678"/>
      </left>
      <right/>
      <top style="thin">
        <color theme="1" tint="0.499980002641678"/>
      </top>
      <bottom style="thin">
        <color theme="1" tint="0.499980002641678"/>
      </bottom>
    </border>
    <border>
      <left/>
      <right/>
      <top style="thin">
        <color theme="1" tint="0.499980002641678"/>
      </top>
      <bottom style="thin">
        <color theme="1" tint="0.499980002641678"/>
      </bottom>
    </border>
    <border>
      <left style="thin">
        <color theme="1" tint="0.499980002641678"/>
      </left>
      <right/>
      <top style="thin">
        <color theme="1" tint="0.499980002641678"/>
      </top>
      <bottom style="medium">
        <color theme="1" tint="0.499980002641678"/>
      </bottom>
    </border>
    <border>
      <left style="thin">
        <color theme="1" tint="0.499980002641678"/>
      </left>
      <right style="medium">
        <color theme="1" tint="0.349990010261536"/>
      </right>
      <top/>
      <bottom style="thin">
        <color theme="1" tint="0.499980002641678"/>
      </bottom>
    </border>
    <border>
      <left style="thin">
        <color theme="1" tint="0.499980002641678"/>
      </left>
      <right style="medium">
        <color theme="1" tint="0.349990010261536"/>
      </right>
      <top style="thin">
        <color theme="1" tint="0.499980002641678"/>
      </top>
      <bottom style="thin">
        <color theme="1" tint="0.499980002641678"/>
      </bottom>
    </border>
    <border>
      <left style="thin">
        <color theme="1" tint="0.499980002641678"/>
      </left>
      <right style="medium">
        <color theme="1" tint="0.349990010261536"/>
      </right>
      <top style="thin">
        <color theme="1" tint="0.499980002641678"/>
      </top>
      <bottom style="medium">
        <color theme="1" tint="0.499980002641678"/>
      </bottom>
    </border>
    <border>
      <left style="thin">
        <color theme="1" tint="0.349990010261536"/>
      </left>
      <right style="medium">
        <color theme="1" tint="0.349990010261536"/>
      </right>
      <top style="medium">
        <color theme="1" tint="0.499980002641678"/>
      </top>
      <bottom style="thin">
        <color theme="1" tint="0.349990010261536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7" fillId="0" borderId="0" xfId="0" applyFont="1"/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0" fillId="0" borderId="9" xfId="0" applyBorder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/>
    <xf numFmtId="0" fontId="8" fillId="0" borderId="4" xfId="0" applyFont="1" applyBorder="1" applyAlignment="1">
      <alignment vertical="center" wrapText="1"/>
    </xf>
    <xf numFmtId="0" fontId="8" fillId="0" borderId="12" xfId="0" applyFont="1" applyBorder="1"/>
    <xf numFmtId="0" fontId="7" fillId="0" borderId="5" xfId="0" applyFont="1" applyBorder="1"/>
    <xf numFmtId="0" fontId="8" fillId="0" borderId="5" xfId="0" applyFont="1" applyBorder="1" applyAlignment="1">
      <alignment vertical="center" wrapText="1"/>
    </xf>
    <xf numFmtId="0" fontId="10" fillId="2" borderId="3" xfId="0" applyFont="1" applyFill="1" applyBorder="1"/>
    <xf numFmtId="0" fontId="10" fillId="2" borderId="7" xfId="0" applyFont="1" applyFill="1" applyBorder="1" applyAlignment="1">
      <alignment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0" borderId="10" xfId="0" applyFont="1" applyBorder="1"/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0" xfId="0" applyFont="1" applyBorder="1"/>
    <xf numFmtId="0" fontId="7" fillId="0" borderId="5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2" fontId="7" fillId="0" borderId="4" xfId="0" applyNumberFormat="1" applyFont="1" applyBorder="1" applyAlignment="1">
      <alignment horizontal="left" vertical="top"/>
    </xf>
    <xf numFmtId="0" fontId="5" fillId="0" borderId="10" xfId="0" applyFont="1" applyBorder="1"/>
    <xf numFmtId="0" fontId="5" fillId="0" borderId="12" xfId="0" applyFont="1" applyBorder="1"/>
    <xf numFmtId="0" fontId="7" fillId="0" borderId="6" xfId="0" applyFont="1" applyBorder="1"/>
    <xf numFmtId="0" fontId="8" fillId="0" borderId="6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7" fillId="0" borderId="17" xfId="0" applyFont="1" applyBorder="1"/>
    <xf numFmtId="0" fontId="11" fillId="0" borderId="18" xfId="0" applyFont="1" applyBorder="1"/>
    <xf numFmtId="0" fontId="11" fillId="0" borderId="19" xfId="0" applyFont="1" applyBorder="1"/>
    <xf numFmtId="0" fontId="11" fillId="3" borderId="19" xfId="0" applyFont="1" applyFill="1" applyBorder="1" applyAlignment="1">
      <alignment vertical="top" wrapText="1"/>
    </xf>
    <xf numFmtId="0" fontId="8" fillId="0" borderId="20" xfId="0" applyFont="1" applyBorder="1"/>
    <xf numFmtId="4" fontId="7" fillId="0" borderId="6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7" fillId="0" borderId="22" xfId="0" applyFont="1" applyBorder="1"/>
    <xf numFmtId="0" fontId="7" fillId="0" borderId="22" xfId="0" applyFont="1" applyBorder="1" applyAlignment="1">
      <alignment vertical="top"/>
    </xf>
    <xf numFmtId="0" fontId="7" fillId="0" borderId="0" xfId="0" applyFont="1" applyAlignment="1">
      <alignment vertical="top"/>
    </xf>
    <xf numFmtId="4" fontId="7" fillId="0" borderId="23" xfId="0" applyNumberFormat="1" applyFont="1" applyBorder="1"/>
    <xf numFmtId="4" fontId="7" fillId="0" borderId="17" xfId="0" applyNumberFormat="1" applyFont="1" applyBorder="1"/>
    <xf numFmtId="2" fontId="7" fillId="0" borderId="6" xfId="0" applyNumberFormat="1" applyFont="1" applyBorder="1"/>
    <xf numFmtId="2" fontId="7" fillId="0" borderId="24" xfId="0" applyNumberFormat="1" applyFont="1" applyBorder="1"/>
    <xf numFmtId="2" fontId="7" fillId="0" borderId="5" xfId="0" applyNumberFormat="1" applyFont="1" applyBorder="1"/>
    <xf numFmtId="2" fontId="7" fillId="0" borderId="21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left" vertical="top"/>
    </xf>
    <xf numFmtId="164" fontId="7" fillId="0" borderId="21" xfId="0" applyNumberFormat="1" applyFont="1" applyBorder="1" applyAlignment="1">
      <alignment horizontal="left" vertical="top"/>
    </xf>
    <xf numFmtId="4" fontId="17" fillId="0" borderId="2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7" fillId="0" borderId="28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4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4" fillId="0" borderId="4" xfId="0" applyFont="1" applyBorder="1"/>
    <xf numFmtId="2" fontId="4" fillId="0" borderId="4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7" fillId="0" borderId="4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4" fontId="7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2" fontId="7" fillId="0" borderId="5" xfId="0" applyNumberFormat="1" applyFont="1" applyBorder="1" applyAlignment="1">
      <alignment horizontal="right"/>
    </xf>
    <xf numFmtId="2" fontId="7" fillId="0" borderId="31" xfId="0" applyNumberFormat="1" applyFont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4" fillId="0" borderId="4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11" fillId="3" borderId="3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14" fillId="2" borderId="8" xfId="0" applyFont="1" applyFill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8" Type="http://schemas.openxmlformats.org/officeDocument/2006/relationships/calcChain" Target="calcChain.xml" /><Relationship Id="rId6" Type="http://schemas.openxmlformats.org/officeDocument/2006/relationships/sharedStrings" Target="sharedStrings.xml" /><Relationship Id="rId7" Type="http://schemas.openxmlformats.org/officeDocument/2006/relationships/externalLink" Target="externalLinks/externalLink1.xml" /><Relationship Id="rId5" Type="http://schemas.openxmlformats.org/officeDocument/2006/relationships/worksheet" Target="worksheets/sheet3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1</xdr:col>
      <xdr:colOff>19049</xdr:colOff>
      <xdr:row>1</xdr:row>
      <xdr:rowOff>0</xdr:rowOff>
    </xdr:from>
    <xdr:to>
      <xdr:col>8</xdr:col>
      <xdr:colOff>581025</xdr:colOff>
      <xdr:row>2</xdr:row>
      <xdr:rowOff>119885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5e7bc7d-beda-ea94-c531-ec13ebba2c73}"/>
            </a:ext>
          </a:extLst>
        </xdr:cNvPr>
        <xdr:cNvPicPr>
          <a:picLocks noChangeAspect="1"/>
        </xdr:cNvPicPr>
      </xdr:nvPicPr>
      <xdr:blipFill>
        <a:blip r:embed="rId1"/>
        <a:stretch>
          <a:fillRect/>
        </a:stretch>
      </xdr:blipFill>
      <xdr:spPr bwMode="auto">
        <a:xfrm>
          <a:off x="628650" y="190500"/>
          <a:ext cx="10372725" cy="762000"/>
        </a:xfrm>
        <a:prstGeom prst="rect"/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X:\RELOCA%20ES\_EP\2024\_GASTRO\Albrechtice\EP_n&#225;st&#345;el_Z&#352;%20Albrechtice%2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LIMA_°D"/>
      <sheetName val="KCE"/>
      <sheetName val="SPOTŘEBIČE"/>
      <sheetName val="Kalkulace"/>
      <sheetName val="Spotřebiče2"/>
      <sheetName val="Spotřeby"/>
      <sheetName val="kalkulace (2)"/>
      <sheetName val="VSTUPY"/>
      <sheetName val="MAX_2019-2022"/>
      <sheetName val="P1A-P3T5"/>
      <sheetName val="P1B"/>
      <sheetName val="P3T1"/>
      <sheetName val="P3T2"/>
      <sheetName val="P3T3"/>
      <sheetName val="P3T4"/>
      <sheetName val="P8"/>
      <sheetName val="P9"/>
      <sheetName val="primár"/>
      <sheetName val="EKONOMIKA PROJEKTU"/>
      <sheetName val="Report dat z EP"/>
      <sheetName val="pom_ceny"/>
      <sheetName val="pom_KGJ"/>
      <sheetName val="pom_emi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E7">
            <v>62.86081205</v>
          </cell>
          <cell r="G7">
            <v>42.1728907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4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1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P150"/>
  <sheetViews>
    <sheetView tabSelected="1" view="pageBreakPreview" zoomScaleNormal="100" zoomScaleSheetLayoutView="100" workbookViewId="0" topLeftCell="B126">
      <selection pane="topLeft" activeCell="F141" sqref="F141:I141"/>
    </sheetView>
  </sheetViews>
  <sheetFormatPr defaultRowHeight="15"/>
  <cols>
    <col min="2" max="3" width="25.7142857142857" customWidth="1"/>
    <col min="4" max="4" width="25.8571428571429" customWidth="1"/>
    <col min="5" max="5" width="27.1428571428571" customWidth="1"/>
    <col min="6" max="6" width="17.4285714285714" customWidth="1"/>
    <col min="7" max="7" width="14.8571428571429" customWidth="1"/>
    <col min="8" max="8" width="10.4285714285714" customWidth="1"/>
    <col min="9" max="9" width="11.7142857142857" customWidth="1"/>
    <col min="11" max="11" width="10.1428571428571" customWidth="1"/>
    <col min="12" max="13" width="10.7142857142857" customWidth="1"/>
    <col min="15" max="17" width="25.7142857142857" customWidth="1"/>
  </cols>
  <sheetData>
    <row r="2" ht="50.25" customHeight="1"/>
    <row r="4" spans="2:11" ht="21">
      <c r="B4" s="123" t="s">
        <v>97</v>
      </c>
      <c r="C4" s="123"/>
      <c r="D4" s="123"/>
      <c r="E4" s="3"/>
      <c r="F4" s="3"/>
      <c r="G4" s="3"/>
      <c r="H4" s="3"/>
      <c r="I4" s="3"/>
      <c r="J4" s="3"/>
      <c r="K4" s="3"/>
    </row>
    <row r="5" spans="2:11" ht="1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ht="15">
      <c r="B6" s="104" t="s">
        <v>67</v>
      </c>
      <c r="C6" s="104"/>
      <c r="D6" s="104"/>
      <c r="E6" s="3"/>
      <c r="F6" s="3"/>
      <c r="G6" s="3"/>
      <c r="H6" s="3"/>
      <c r="I6" s="3"/>
      <c r="J6" s="3"/>
      <c r="K6" s="3"/>
    </row>
    <row r="7" spans="2:11" ht="15">
      <c r="B7" s="3" t="s">
        <v>81</v>
      </c>
      <c r="C7" s="3" t="s">
        <v>88</v>
      </c>
      <c r="D7" s="3"/>
      <c r="E7" s="3"/>
      <c r="F7" s="3"/>
      <c r="G7" s="3"/>
      <c r="H7" s="3"/>
      <c r="I7" s="3"/>
      <c r="J7" s="3"/>
      <c r="K7" s="3"/>
    </row>
    <row r="8" spans="2:11" ht="15">
      <c r="B8" s="3" t="s">
        <v>83</v>
      </c>
      <c r="C8" s="3" t="s">
        <v>89</v>
      </c>
      <c r="D8" s="3"/>
      <c r="E8" s="3"/>
      <c r="F8" s="3"/>
      <c r="G8" s="3"/>
      <c r="H8" s="3"/>
      <c r="I8" s="3"/>
      <c r="J8" s="3"/>
      <c r="K8" s="3"/>
    </row>
    <row r="9" spans="2:11" ht="15">
      <c r="B9" s="3" t="s">
        <v>77</v>
      </c>
      <c r="C9" s="3" t="s">
        <v>89</v>
      </c>
      <c r="D9" s="3"/>
      <c r="E9" s="3"/>
      <c r="F9" s="3"/>
      <c r="G9" s="3"/>
      <c r="H9" s="3"/>
      <c r="I9" s="3"/>
      <c r="J9" s="3"/>
      <c r="K9" s="3"/>
    </row>
    <row r="10" spans="2:11" ht="15">
      <c r="B10" s="3" t="s">
        <v>82</v>
      </c>
      <c r="C10" s="3" t="s">
        <v>88</v>
      </c>
      <c r="D10" s="3"/>
      <c r="E10" s="3"/>
      <c r="F10" s="3"/>
      <c r="G10" s="3"/>
      <c r="H10" s="3"/>
      <c r="I10" s="3"/>
      <c r="J10" s="3"/>
      <c r="K10" s="3"/>
    </row>
    <row r="11" spans="2:11" ht="15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1" ht="50.25" customHeight="1">
      <c r="B12" s="108" t="s">
        <v>70</v>
      </c>
      <c r="C12" s="126" t="s">
        <v>85</v>
      </c>
      <c r="D12" s="126"/>
      <c r="E12" s="126"/>
      <c r="F12" s="126"/>
      <c r="G12" s="126"/>
      <c r="H12" s="126"/>
      <c r="I12" s="126"/>
      <c r="J12" s="126"/>
      <c r="K12" s="126"/>
    </row>
    <row r="13" spans="2:11" ht="26.25" customHeight="1">
      <c r="B13" s="108"/>
      <c r="C13" s="126" t="s">
        <v>86</v>
      </c>
      <c r="D13" s="126"/>
      <c r="E13" s="126"/>
      <c r="F13" s="126"/>
      <c r="G13" s="126"/>
      <c r="H13" s="126"/>
      <c r="I13" s="126"/>
      <c r="J13" s="126"/>
      <c r="K13" s="126"/>
    </row>
    <row r="14" spans="2:11" ht="32.25" customHeight="1">
      <c r="B14" s="108"/>
      <c r="C14" s="103" t="s">
        <v>95</v>
      </c>
      <c r="D14" s="103"/>
      <c r="E14" s="103"/>
      <c r="F14" s="103"/>
      <c r="G14" s="103"/>
      <c r="H14" s="103"/>
      <c r="I14" s="103"/>
      <c r="J14" s="103"/>
      <c r="K14" s="103"/>
    </row>
    <row r="15" spans="2:11" ht="33" customHeight="1">
      <c r="B15" s="108"/>
      <c r="C15" s="126" t="s">
        <v>96</v>
      </c>
      <c r="D15" s="126"/>
      <c r="E15" s="126"/>
      <c r="F15" s="126"/>
      <c r="G15" s="126"/>
      <c r="H15" s="126"/>
      <c r="I15" s="126"/>
      <c r="J15" s="126"/>
      <c r="K15" s="126"/>
    </row>
    <row r="16" spans="2:11" ht="15.75" thickBot="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15.75" thickBot="1">
      <c r="B17" s="106" t="s">
        <v>0</v>
      </c>
      <c r="C17" s="106"/>
      <c r="D17" s="106"/>
      <c r="E17" s="106"/>
      <c r="F17" s="106"/>
      <c r="G17" s="106"/>
      <c r="H17" s="106"/>
      <c r="I17" s="106"/>
      <c r="J17" s="106"/>
      <c r="K17" s="106"/>
    </row>
    <row r="18" spans="2:11" ht="29.1" customHeight="1" thickBot="1">
      <c r="B18" s="115" t="s">
        <v>78</v>
      </c>
      <c r="C18" s="115"/>
      <c r="D18" s="115"/>
      <c r="E18" s="115"/>
      <c r="F18" s="107" t="s">
        <v>1</v>
      </c>
      <c r="G18" s="107"/>
      <c r="H18" s="107"/>
      <c r="I18" s="107"/>
      <c r="J18" s="107"/>
      <c r="K18" s="107"/>
    </row>
    <row r="19" spans="2:11" ht="15" customHeight="1" thickBot="1">
      <c r="B19" s="115"/>
      <c r="C19" s="115"/>
      <c r="D19" s="115"/>
      <c r="E19" s="115"/>
      <c r="F19" s="127" t="s">
        <v>2</v>
      </c>
      <c r="G19" s="127"/>
      <c r="H19" s="127" t="s">
        <v>3</v>
      </c>
      <c r="I19" s="127"/>
      <c r="J19" s="127" t="s">
        <v>4</v>
      </c>
      <c r="K19" s="127"/>
    </row>
    <row r="20" spans="2:11" ht="30" customHeight="1" thickBot="1">
      <c r="B20" s="115"/>
      <c r="C20" s="115"/>
      <c r="D20" s="115"/>
      <c r="E20" s="115"/>
      <c r="F20" s="127"/>
      <c r="G20" s="127"/>
      <c r="H20" s="127"/>
      <c r="I20" s="127"/>
      <c r="J20" s="127" t="s">
        <v>84</v>
      </c>
      <c r="K20" s="127"/>
    </row>
    <row r="21" spans="2:11" ht="15.75" thickBot="1">
      <c r="B21" s="115"/>
      <c r="C21" s="115"/>
      <c r="D21" s="115"/>
      <c r="E21" s="115"/>
      <c r="F21" s="5" t="s">
        <v>5</v>
      </c>
      <c r="G21" s="5" t="s">
        <v>6</v>
      </c>
      <c r="H21" s="5" t="s">
        <v>5</v>
      </c>
      <c r="I21" s="5" t="s">
        <v>6</v>
      </c>
      <c r="J21" s="5" t="s">
        <v>5</v>
      </c>
      <c r="K21" s="5" t="s">
        <v>6</v>
      </c>
    </row>
    <row r="22" spans="2:11" ht="15.75" thickBot="1">
      <c r="B22" s="115" t="s">
        <v>7</v>
      </c>
      <c r="C22" s="115"/>
      <c r="D22" s="115"/>
      <c r="E22" s="115"/>
      <c r="F22" s="59">
        <v>73.093967499999991</v>
      </c>
      <c r="G22" s="59">
        <v>502.79395511908695</v>
      </c>
      <c r="H22" s="59">
        <v>49.038245000000003</v>
      </c>
      <c r="I22" s="59">
        <v>337.3210402848743</v>
      </c>
      <c r="J22" s="59">
        <v>24.055722499999987</v>
      </c>
      <c r="K22" s="59">
        <v>165.47291483421265</v>
      </c>
    </row>
    <row r="23" spans="2:11" ht="3.75" customHeight="1" thickBot="1">
      <c r="B23" s="6"/>
      <c r="C23" s="6"/>
      <c r="D23" s="6"/>
      <c r="E23" s="6"/>
      <c r="F23" s="7"/>
      <c r="G23" s="7"/>
      <c r="H23" s="7"/>
      <c r="I23" s="7"/>
      <c r="J23" s="7"/>
      <c r="K23" s="7"/>
    </row>
    <row r="24" spans="2:11" ht="15.75" customHeight="1" thickBot="1">
      <c r="B24" s="116" t="s">
        <v>8</v>
      </c>
      <c r="C24" s="116"/>
      <c r="D24" s="116"/>
      <c r="E24" s="116"/>
      <c r="F24" s="116"/>
      <c r="G24" s="116"/>
      <c r="H24" s="116"/>
      <c r="I24" s="116"/>
      <c r="J24" s="116"/>
      <c r="K24" s="116"/>
    </row>
    <row r="25" spans="2:11" ht="15">
      <c r="B25" s="124" t="s">
        <v>76</v>
      </c>
      <c r="C25" s="125"/>
      <c r="D25" s="125"/>
      <c r="E25" s="125"/>
      <c r="F25" s="72">
        <v>73.093967499999991</v>
      </c>
      <c r="G25" s="72">
        <v>502.79395511908695</v>
      </c>
      <c r="H25" s="72">
        <v>49.038245000000003</v>
      </c>
      <c r="I25" s="72">
        <v>337.3210402848743</v>
      </c>
      <c r="J25" s="72">
        <v>24.055722499999987</v>
      </c>
      <c r="K25" s="72">
        <v>165.47291483421265</v>
      </c>
    </row>
    <row r="26" spans="2:11" ht="15.75" thickBot="1">
      <c r="B26" s="117" t="s">
        <v>107</v>
      </c>
      <c r="C26" s="118"/>
      <c r="D26" s="118"/>
      <c r="E26" s="118"/>
      <c r="F26" s="57">
        <f t="shared" si="0" ref="F26">SUMIFS($F$30:$F$97,$C$30:$C$97,B26)</f>
        <v>0</v>
      </c>
      <c r="G26" s="57">
        <f t="shared" si="1" ref="G26">SUMIFS($G$30:$G$97,$C$30:$C$97,B26)</f>
        <v>0</v>
      </c>
      <c r="H26" s="57">
        <f>SUMIFS($H$30:$H$97,$C$30:$C$97,B26)</f>
        <v>0</v>
      </c>
      <c r="I26" s="57">
        <f t="shared" si="2" ref="I26">SUMIFS($I$30:$I$97,$C$30:$C$97,B26)</f>
        <v>0</v>
      </c>
      <c r="J26" s="57">
        <f t="shared" si="3" ref="J26">SUMIFS($J$30:$J$97,$C$30:$C$97,B26)</f>
        <v>0</v>
      </c>
      <c r="K26" s="58">
        <f t="shared" si="4" ref="K26">SUMIFS($K$30:$K$97,$C$30:$C$97,B26)</f>
        <v>0</v>
      </c>
    </row>
    <row r="27" spans="2:11" ht="15.75" thickBot="1">
      <c r="B27" s="119" t="s">
        <v>94</v>
      </c>
      <c r="C27" s="120"/>
      <c r="D27" s="120"/>
      <c r="E27" s="120"/>
      <c r="F27" s="57">
        <f t="shared" si="5" ref="F27">SUMIFS($F$30:$F$97,$C$30:$C$97,B27)</f>
        <v>0</v>
      </c>
      <c r="G27" s="57">
        <f t="shared" si="6" ref="G27">SUMIFS($G$30:$G$97,$C$30:$C$97,B27)</f>
        <v>0</v>
      </c>
      <c r="H27" s="57">
        <f>SUMIFS($H$30:$H$97,$C$30:$C$97,B27)</f>
        <v>0</v>
      </c>
      <c r="I27" s="57">
        <f t="shared" si="7" ref="I27">SUMIFS($I$30:$I$97,$C$30:$C$97,B27)</f>
        <v>0</v>
      </c>
      <c r="J27" s="57">
        <f t="shared" si="8" ref="J27">SUMIFS($J$30:$J$97,$C$30:$C$97,B27)</f>
        <v>0</v>
      </c>
      <c r="K27" s="58">
        <f t="shared" si="9" ref="K27">SUMIFS($K$30:$K$97,$C$30:$C$97,B27)</f>
        <v>0</v>
      </c>
    </row>
    <row r="28" spans="2:11" ht="21" customHeight="1" thickBot="1">
      <c r="B28" s="121" t="s">
        <v>75</v>
      </c>
      <c r="C28" s="122"/>
      <c r="D28" s="122"/>
      <c r="E28" s="122"/>
      <c r="F28" s="122"/>
      <c r="G28" s="122"/>
      <c r="H28" s="122"/>
      <c r="I28" s="122"/>
      <c r="J28" s="122"/>
      <c r="K28" s="122"/>
    </row>
    <row r="29" spans="2:11" ht="15">
      <c r="B29" s="15" t="s">
        <v>69</v>
      </c>
      <c r="C29" s="16" t="s">
        <v>12</v>
      </c>
      <c r="D29" s="16" t="s">
        <v>91</v>
      </c>
      <c r="E29" s="16" t="s">
        <v>10</v>
      </c>
      <c r="F29" s="17"/>
      <c r="G29" s="13"/>
      <c r="H29" s="13"/>
      <c r="I29" s="13"/>
      <c r="J29" s="13"/>
      <c r="K29" s="14"/>
    </row>
    <row r="30" spans="2:11" ht="15">
      <c r="B30" s="18">
        <v>1</v>
      </c>
      <c r="C30" s="10" t="s">
        <v>76</v>
      </c>
      <c r="D30" s="12" t="s">
        <v>92</v>
      </c>
      <c r="E30" s="10" t="s">
        <v>110</v>
      </c>
      <c r="F30" s="53">
        <v>5.29375</v>
      </c>
      <c r="G30" s="53">
        <v>36.414297799769408</v>
      </c>
      <c r="H30" s="53">
        <v>0</v>
      </c>
      <c r="I30" s="53">
        <v>0</v>
      </c>
      <c r="J30" s="51">
        <v>5.29375</v>
      </c>
      <c r="K30" s="52">
        <v>36.414297799769408</v>
      </c>
    </row>
    <row r="31" spans="2:11" ht="15">
      <c r="B31" s="18">
        <v>2</v>
      </c>
      <c r="C31" s="10" t="s">
        <v>76</v>
      </c>
      <c r="D31" s="12" t="s">
        <v>92</v>
      </c>
      <c r="E31" s="10" t="s">
        <v>111</v>
      </c>
      <c r="F31" s="53">
        <v>10.5875</v>
      </c>
      <c r="G31" s="53">
        <v>72.828595599538815</v>
      </c>
      <c r="H31" s="53">
        <v>0</v>
      </c>
      <c r="I31" s="53">
        <v>0</v>
      </c>
      <c r="J31" s="51">
        <v>10.5875</v>
      </c>
      <c r="K31" s="52">
        <v>72.828595599538815</v>
      </c>
    </row>
    <row r="32" spans="2:11" ht="15">
      <c r="B32" s="18">
        <v>3</v>
      </c>
      <c r="C32" s="10" t="s">
        <v>76</v>
      </c>
      <c r="D32" s="12" t="s">
        <v>92</v>
      </c>
      <c r="E32" s="10" t="s">
        <v>112</v>
      </c>
      <c r="F32" s="53">
        <v>2.7225</v>
      </c>
      <c r="G32" s="53">
        <v>18.727353154167126</v>
      </c>
      <c r="H32" s="53">
        <v>0</v>
      </c>
      <c r="I32" s="53">
        <v>0</v>
      </c>
      <c r="J32" s="51">
        <v>2.7225</v>
      </c>
      <c r="K32" s="52">
        <v>18.727353154167126</v>
      </c>
    </row>
    <row r="33" spans="2:11" ht="15">
      <c r="B33" s="18">
        <v>4</v>
      </c>
      <c r="C33" s="10" t="s">
        <v>76</v>
      </c>
      <c r="D33" s="12" t="s">
        <v>92</v>
      </c>
      <c r="E33" s="10" t="s">
        <v>113</v>
      </c>
      <c r="F33" s="53">
        <v>3.6300000000000003</v>
      </c>
      <c r="G33" s="53">
        <v>24.969804205556169</v>
      </c>
      <c r="H33" s="53">
        <v>0</v>
      </c>
      <c r="I33" s="53">
        <v>0</v>
      </c>
      <c r="J33" s="51">
        <v>3.6300000000000003</v>
      </c>
      <c r="K33" s="52">
        <v>24.969804205556169</v>
      </c>
    </row>
    <row r="34" spans="2:11" ht="15">
      <c r="B34" s="18">
        <v>5</v>
      </c>
      <c r="C34" s="10" t="s">
        <v>76</v>
      </c>
      <c r="D34" s="12" t="s">
        <v>93</v>
      </c>
      <c r="E34" s="10" t="s">
        <v>114</v>
      </c>
      <c r="F34" s="53">
        <v>7.2600000000000007</v>
      </c>
      <c r="G34" s="53">
        <v>49.939608411112339</v>
      </c>
      <c r="H34" s="53">
        <v>7.2600000000000007</v>
      </c>
      <c r="I34" s="53">
        <v>49.939608411112339</v>
      </c>
      <c r="J34" s="51">
        <v>0</v>
      </c>
      <c r="K34" s="52">
        <v>0</v>
      </c>
    </row>
    <row r="35" spans="2:11" ht="15">
      <c r="B35" s="18">
        <v>6</v>
      </c>
      <c r="C35" s="10" t="s">
        <v>76</v>
      </c>
      <c r="D35" s="12" t="s">
        <v>92</v>
      </c>
      <c r="E35" s="10" t="s">
        <v>115</v>
      </c>
      <c r="F35" s="53">
        <v>7.2600000000000007</v>
      </c>
      <c r="G35" s="53">
        <v>49.939608411112339</v>
      </c>
      <c r="H35" s="53">
        <v>0</v>
      </c>
      <c r="I35" s="53">
        <v>0</v>
      </c>
      <c r="J35" s="51">
        <v>7.2600000000000007</v>
      </c>
      <c r="K35" s="52">
        <v>49.939608411112339</v>
      </c>
    </row>
    <row r="36" spans="2:11" ht="15">
      <c r="B36" s="18">
        <v>7</v>
      </c>
      <c r="C36" s="10" t="s">
        <v>76</v>
      </c>
      <c r="D36" s="12" t="s">
        <v>92</v>
      </c>
      <c r="E36" s="10" t="s">
        <v>116</v>
      </c>
      <c r="F36" s="53">
        <v>3.6300000000000003</v>
      </c>
      <c r="G36" s="53">
        <v>24.969804205556169</v>
      </c>
      <c r="H36" s="53">
        <v>0</v>
      </c>
      <c r="I36" s="53">
        <v>0</v>
      </c>
      <c r="J36" s="51">
        <v>3.6300000000000003</v>
      </c>
      <c r="K36" s="52">
        <v>24.969804205556169</v>
      </c>
    </row>
    <row r="37" spans="2:11" ht="15">
      <c r="B37" s="18">
        <v>8</v>
      </c>
      <c r="C37" s="10" t="s">
        <v>76</v>
      </c>
      <c r="D37" s="12" t="s">
        <v>92</v>
      </c>
      <c r="E37" s="10" t="s">
        <v>117</v>
      </c>
      <c r="F37" s="53">
        <v>10.89</v>
      </c>
      <c r="G37" s="53">
        <v>74.909412616668504</v>
      </c>
      <c r="H37" s="53">
        <v>0</v>
      </c>
      <c r="I37" s="53">
        <v>0</v>
      </c>
      <c r="J37" s="51">
        <v>10.89</v>
      </c>
      <c r="K37" s="52">
        <v>74.909412616668504</v>
      </c>
    </row>
    <row r="38" spans="2:11" ht="30">
      <c r="B38" s="18">
        <v>9</v>
      </c>
      <c r="C38" s="10" t="s">
        <v>76</v>
      </c>
      <c r="D38" s="12" t="s">
        <v>92</v>
      </c>
      <c r="E38" s="10" t="s">
        <v>118</v>
      </c>
      <c r="F38" s="53">
        <v>3.5997500000000007</v>
      </c>
      <c r="G38" s="53">
        <v>24.761722503843206</v>
      </c>
      <c r="H38" s="53">
        <v>0</v>
      </c>
      <c r="I38" s="53">
        <v>0</v>
      </c>
      <c r="J38" s="51">
        <v>3.5997500000000007</v>
      </c>
      <c r="K38" s="52">
        <v>24.761722503843206</v>
      </c>
    </row>
    <row r="39" spans="2:11" ht="15">
      <c r="B39" s="18">
        <v>10</v>
      </c>
      <c r="C39" s="10" t="s">
        <v>76</v>
      </c>
      <c r="D39" s="12" t="s">
        <v>92</v>
      </c>
      <c r="E39" s="10" t="s">
        <v>119</v>
      </c>
      <c r="F39" s="53">
        <v>0.90750000000000008</v>
      </c>
      <c r="G39" s="53">
        <v>6.2424510513890423</v>
      </c>
      <c r="H39" s="53">
        <v>0</v>
      </c>
      <c r="I39" s="53">
        <v>0</v>
      </c>
      <c r="J39" s="51">
        <v>0.90750000000000008</v>
      </c>
      <c r="K39" s="52">
        <v>6.2424510513890423</v>
      </c>
    </row>
    <row r="40" spans="2:11" ht="15">
      <c r="B40" s="18">
        <v>11</v>
      </c>
      <c r="C40" s="10" t="s">
        <v>76</v>
      </c>
      <c r="D40" s="12" t="s">
        <v>92</v>
      </c>
      <c r="E40" s="10" t="s">
        <v>120</v>
      </c>
      <c r="F40" s="53">
        <v>0.52560000000000007</v>
      </c>
      <c r="G40" s="53">
        <v>3.6154625593499512</v>
      </c>
      <c r="H40" s="53">
        <v>0</v>
      </c>
      <c r="I40" s="53">
        <v>0</v>
      </c>
      <c r="J40" s="51">
        <v>0.52560000000000007</v>
      </c>
      <c r="K40" s="52">
        <v>3.6154625593499512</v>
      </c>
    </row>
    <row r="41" spans="2:11" ht="15">
      <c r="B41" s="18">
        <v>12</v>
      </c>
      <c r="C41" s="10" t="s">
        <v>76</v>
      </c>
      <c r="D41" s="12" t="s">
        <v>92</v>
      </c>
      <c r="E41" s="10" t="s">
        <v>121</v>
      </c>
      <c r="F41" s="53">
        <v>0.15125000000000002</v>
      </c>
      <c r="G41" s="53">
        <v>1.0404085085648405</v>
      </c>
      <c r="H41" s="53">
        <v>0</v>
      </c>
      <c r="I41" s="53">
        <v>0</v>
      </c>
      <c r="J41" s="51">
        <v>0.15125000000000002</v>
      </c>
      <c r="K41" s="52">
        <v>1.0404085085648405</v>
      </c>
    </row>
    <row r="42" spans="2:11" ht="15">
      <c r="B42" s="18">
        <v>13</v>
      </c>
      <c r="C42" s="10" t="s">
        <v>76</v>
      </c>
      <c r="D42" s="12" t="s">
        <v>92</v>
      </c>
      <c r="E42" s="10" t="s">
        <v>122</v>
      </c>
      <c r="F42" s="53">
        <v>0.15125000000000002</v>
      </c>
      <c r="G42" s="53">
        <v>1.0404085085648405</v>
      </c>
      <c r="H42" s="53">
        <v>0</v>
      </c>
      <c r="I42" s="53">
        <v>0</v>
      </c>
      <c r="J42" s="51">
        <v>0.15125000000000002</v>
      </c>
      <c r="K42" s="52">
        <v>1.0404085085648405</v>
      </c>
    </row>
    <row r="43" spans="2:11" ht="15">
      <c r="B43" s="18">
        <v>14</v>
      </c>
      <c r="C43" s="10" t="s">
        <v>76</v>
      </c>
      <c r="D43" s="12" t="s">
        <v>92</v>
      </c>
      <c r="E43" s="10" t="s">
        <v>123</v>
      </c>
      <c r="F43" s="53">
        <v>2.9741249999999999</v>
      </c>
      <c r="G43" s="53">
        <v>20.458214582052268</v>
      </c>
      <c r="H43" s="53">
        <v>0</v>
      </c>
      <c r="I43" s="53">
        <v>0</v>
      </c>
      <c r="J43" s="51">
        <v>2.9741249999999999</v>
      </c>
      <c r="K43" s="52">
        <v>20.458214582052268</v>
      </c>
    </row>
    <row r="44" spans="2:11" ht="30">
      <c r="B44" s="18">
        <v>15</v>
      </c>
      <c r="C44" s="10" t="s">
        <v>76</v>
      </c>
      <c r="D44" s="12" t="s">
        <v>92</v>
      </c>
      <c r="E44" s="10" t="s">
        <v>124</v>
      </c>
      <c r="F44" s="53">
        <v>6.05</v>
      </c>
      <c r="G44" s="53">
        <v>41.61634034259361</v>
      </c>
      <c r="H44" s="53">
        <v>0</v>
      </c>
      <c r="I44" s="53">
        <v>0</v>
      </c>
      <c r="J44" s="51">
        <v>6.05</v>
      </c>
      <c r="K44" s="52">
        <v>41.61634034259361</v>
      </c>
    </row>
    <row r="45" spans="2:11" ht="30">
      <c r="B45" s="18">
        <v>16</v>
      </c>
      <c r="C45" s="10" t="s">
        <v>76</v>
      </c>
      <c r="D45" s="12" t="s">
        <v>92</v>
      </c>
      <c r="E45" s="10" t="s">
        <v>125</v>
      </c>
      <c r="F45" s="53">
        <v>0.84699999999999998</v>
      </c>
      <c r="G45" s="53">
        <v>5.8262876479631061</v>
      </c>
      <c r="H45" s="53">
        <v>0</v>
      </c>
      <c r="I45" s="53">
        <v>0</v>
      </c>
      <c r="J45" s="51">
        <v>0.84699999999999998</v>
      </c>
      <c r="K45" s="52">
        <v>5.8262876479631061</v>
      </c>
    </row>
    <row r="46" spans="2:11" ht="30">
      <c r="B46" s="18">
        <v>17</v>
      </c>
      <c r="C46" s="10" t="s">
        <v>76</v>
      </c>
      <c r="D46" s="12" t="s">
        <v>92</v>
      </c>
      <c r="E46" s="10" t="s">
        <v>126</v>
      </c>
      <c r="F46" s="53">
        <v>1.089</v>
      </c>
      <c r="G46" s="53">
        <v>7.4909412616668503</v>
      </c>
      <c r="H46" s="53">
        <v>0</v>
      </c>
      <c r="I46" s="53">
        <v>0</v>
      </c>
      <c r="J46" s="51">
        <v>1.089</v>
      </c>
      <c r="K46" s="52">
        <v>7.4909412616668503</v>
      </c>
    </row>
    <row r="47" spans="2:11" ht="15">
      <c r="B47" s="18">
        <v>18</v>
      </c>
      <c r="C47" s="10" t="s">
        <v>76</v>
      </c>
      <c r="D47" s="12" t="s">
        <v>92</v>
      </c>
      <c r="E47" s="10" t="s">
        <v>127</v>
      </c>
      <c r="F47" s="53">
        <v>1.1328625000000001</v>
      </c>
      <c r="G47" s="53">
        <v>7.792659729150655</v>
      </c>
      <c r="H47" s="53">
        <v>0</v>
      </c>
      <c r="I47" s="53">
        <v>0</v>
      </c>
      <c r="J47" s="51">
        <v>1.1328625000000001</v>
      </c>
      <c r="K47" s="52">
        <v>7.792659729150655</v>
      </c>
    </row>
    <row r="48" spans="2:11" ht="15">
      <c r="B48" s="18">
        <v>19</v>
      </c>
      <c r="C48" s="10" t="s">
        <v>76</v>
      </c>
      <c r="D48" s="12" t="s">
        <v>93</v>
      </c>
      <c r="E48" s="10" t="s">
        <v>128</v>
      </c>
      <c r="F48" s="53">
        <v>0.41172000000000003</v>
      </c>
      <c r="G48" s="53">
        <v>2.8321123381574616</v>
      </c>
      <c r="H48" s="53">
        <v>0.41172000000000003</v>
      </c>
      <c r="I48" s="53">
        <v>2.8321123381574616</v>
      </c>
      <c r="J48" s="51">
        <v>0</v>
      </c>
      <c r="K48" s="52">
        <v>0</v>
      </c>
    </row>
    <row r="49" spans="2:11" ht="15">
      <c r="B49" s="18">
        <v>20</v>
      </c>
      <c r="C49" s="10" t="s">
        <v>76</v>
      </c>
      <c r="D49" s="12" t="s">
        <v>93</v>
      </c>
      <c r="E49" s="10" t="s">
        <v>129</v>
      </c>
      <c r="F49" s="53">
        <v>0.438</v>
      </c>
      <c r="G49" s="53">
        <v>3.0128854661249593</v>
      </c>
      <c r="H49" s="53">
        <v>0.438</v>
      </c>
      <c r="I49" s="53">
        <v>3.0128854661249593</v>
      </c>
      <c r="J49" s="51">
        <v>0</v>
      </c>
      <c r="K49" s="52">
        <v>0</v>
      </c>
    </row>
    <row r="50" spans="2:11" ht="15">
      <c r="B50" s="18">
        <v>21</v>
      </c>
      <c r="C50" s="10" t="s">
        <v>76</v>
      </c>
      <c r="D50" s="12" t="s">
        <v>92</v>
      </c>
      <c r="E50" s="10" t="s">
        <v>130</v>
      </c>
      <c r="F50" s="53">
        <v>0.3504000000000001</v>
      </c>
      <c r="G50" s="53">
        <v>2.4103083728999684</v>
      </c>
      <c r="H50" s="53">
        <v>0</v>
      </c>
      <c r="I50" s="53">
        <v>0</v>
      </c>
      <c r="J50" s="51">
        <v>0.3504000000000001</v>
      </c>
      <c r="K50" s="52">
        <v>2.4103083728999684</v>
      </c>
    </row>
    <row r="51" spans="2:11" ht="15">
      <c r="B51" s="18">
        <v>22</v>
      </c>
      <c r="C51" s="10" t="s">
        <v>76</v>
      </c>
      <c r="D51" s="12" t="s">
        <v>92</v>
      </c>
      <c r="E51" s="10" t="s">
        <v>131</v>
      </c>
      <c r="F51" s="53">
        <v>1.1913600000000002</v>
      </c>
      <c r="G51" s="53">
        <v>8.1950484678598894</v>
      </c>
      <c r="H51" s="53">
        <v>0</v>
      </c>
      <c r="I51" s="53">
        <v>0</v>
      </c>
      <c r="J51" s="51">
        <v>1.1913600000000002</v>
      </c>
      <c r="K51" s="52">
        <v>8.1950484678598894</v>
      </c>
    </row>
    <row r="52" spans="2:11" ht="15">
      <c r="B52" s="18">
        <v>23</v>
      </c>
      <c r="C52" s="10" t="s">
        <v>76</v>
      </c>
      <c r="D52" s="12" t="s">
        <v>93</v>
      </c>
      <c r="E52" s="10" t="s">
        <v>132</v>
      </c>
      <c r="F52" s="53">
        <v>0.3504000000000001</v>
      </c>
      <c r="G52" s="53">
        <v>2.4103083728999684</v>
      </c>
      <c r="H52" s="53">
        <v>0.3504000000000001</v>
      </c>
      <c r="I52" s="53">
        <v>2.4103083728999684</v>
      </c>
      <c r="J52" s="51">
        <v>0</v>
      </c>
      <c r="K52" s="52">
        <v>0</v>
      </c>
    </row>
    <row r="53" spans="2:11" ht="45">
      <c r="B53" s="18">
        <v>24</v>
      </c>
      <c r="C53" s="10" t="s">
        <v>76</v>
      </c>
      <c r="D53" s="12" t="s">
        <v>90</v>
      </c>
      <c r="E53" s="10" t="s">
        <v>133</v>
      </c>
      <c r="F53" s="53">
        <v>0</v>
      </c>
      <c r="G53" s="53">
        <v>0</v>
      </c>
      <c r="H53" s="53">
        <v>7.1609999999999996</v>
      </c>
      <c r="I53" s="53">
        <v>49.258613750960805</v>
      </c>
      <c r="J53" s="51">
        <v>-7.1609999999999996</v>
      </c>
      <c r="K53" s="52">
        <v>-49.258613750960805</v>
      </c>
    </row>
    <row r="54" spans="2:11" ht="45">
      <c r="B54" s="18">
        <v>25</v>
      </c>
      <c r="C54" s="10" t="s">
        <v>76</v>
      </c>
      <c r="D54" s="12" t="s">
        <v>90</v>
      </c>
      <c r="E54" s="10" t="s">
        <v>133</v>
      </c>
      <c r="F54" s="53">
        <v>0</v>
      </c>
      <c r="G54" s="53">
        <v>0</v>
      </c>
      <c r="H54" s="53">
        <v>7.1609999999999996</v>
      </c>
      <c r="I54" s="53">
        <v>49.258613750960805</v>
      </c>
      <c r="J54" s="51">
        <v>-7.1609999999999996</v>
      </c>
      <c r="K54" s="52">
        <v>-49.258613750960805</v>
      </c>
    </row>
    <row r="55" spans="2:11" ht="30">
      <c r="B55" s="18">
        <v>26</v>
      </c>
      <c r="C55" s="10" t="s">
        <v>76</v>
      </c>
      <c r="D55" s="12" t="s">
        <v>90</v>
      </c>
      <c r="E55" s="10" t="s">
        <v>134</v>
      </c>
      <c r="F55" s="53">
        <v>0</v>
      </c>
      <c r="G55" s="53">
        <v>0</v>
      </c>
      <c r="H55" s="53">
        <v>5.29375</v>
      </c>
      <c r="I55" s="53">
        <v>36.414297799769408</v>
      </c>
      <c r="J55" s="51">
        <v>-5.29375</v>
      </c>
      <c r="K55" s="52">
        <v>-36.414297799769408</v>
      </c>
    </row>
    <row r="56" spans="2:11" ht="30">
      <c r="B56" s="18">
        <v>27</v>
      </c>
      <c r="C56" s="10" t="s">
        <v>76</v>
      </c>
      <c r="D56" s="12" t="s">
        <v>90</v>
      </c>
      <c r="E56" s="10" t="s">
        <v>135</v>
      </c>
      <c r="F56" s="53">
        <v>0</v>
      </c>
      <c r="G56" s="53">
        <v>0</v>
      </c>
      <c r="H56" s="53">
        <v>5.3129999999999997</v>
      </c>
      <c r="I56" s="53">
        <v>36.546713428132207</v>
      </c>
      <c r="J56" s="51">
        <v>-5.3129999999999997</v>
      </c>
      <c r="K56" s="52">
        <v>-36.546713428132207</v>
      </c>
    </row>
    <row r="57" spans="2:11" ht="45">
      <c r="B57" s="18">
        <v>28</v>
      </c>
      <c r="C57" s="10" t="s">
        <v>76</v>
      </c>
      <c r="D57" s="12" t="s">
        <v>90</v>
      </c>
      <c r="E57" s="10" t="s">
        <v>136</v>
      </c>
      <c r="F57" s="53">
        <v>0</v>
      </c>
      <c r="G57" s="53">
        <v>0</v>
      </c>
      <c r="H57" s="53">
        <v>4.0425000000000004</v>
      </c>
      <c r="I57" s="53">
        <v>27.807281956187555</v>
      </c>
      <c r="J57" s="51">
        <v>-4.0425000000000004</v>
      </c>
      <c r="K57" s="52">
        <v>-27.807281956187555</v>
      </c>
    </row>
    <row r="58" spans="2:11" ht="30">
      <c r="B58" s="18">
        <v>29</v>
      </c>
      <c r="C58" s="10" t="s">
        <v>76</v>
      </c>
      <c r="D58" s="12" t="s">
        <v>90</v>
      </c>
      <c r="E58" s="10" t="s">
        <v>137</v>
      </c>
      <c r="F58" s="53">
        <v>0</v>
      </c>
      <c r="G58" s="53">
        <v>0</v>
      </c>
      <c r="H58" s="53">
        <v>1.25125</v>
      </c>
      <c r="I58" s="53">
        <v>8.6070158435818609</v>
      </c>
      <c r="J58" s="51">
        <v>-1.25125</v>
      </c>
      <c r="K58" s="52">
        <v>-8.6070158435818609</v>
      </c>
    </row>
    <row r="59" spans="2:11" ht="30">
      <c r="B59" s="18">
        <v>30</v>
      </c>
      <c r="C59" s="10" t="s">
        <v>76</v>
      </c>
      <c r="D59" s="12" t="s">
        <v>90</v>
      </c>
      <c r="E59" s="10" t="s">
        <v>138</v>
      </c>
      <c r="F59" s="53">
        <v>0</v>
      </c>
      <c r="G59" s="53">
        <v>0</v>
      </c>
      <c r="H59" s="53">
        <v>0.51975000000000005</v>
      </c>
      <c r="I59" s="53">
        <v>3.5752219657955426</v>
      </c>
      <c r="J59" s="51">
        <v>-0.51975000000000005</v>
      </c>
      <c r="K59" s="52">
        <v>-3.5752219657955426</v>
      </c>
    </row>
    <row r="60" spans="2:11" ht="30">
      <c r="B60" s="18">
        <v>31</v>
      </c>
      <c r="C60" s="10" t="s">
        <v>76</v>
      </c>
      <c r="D60" s="12" t="s">
        <v>90</v>
      </c>
      <c r="E60" s="10" t="s">
        <v>139</v>
      </c>
      <c r="F60" s="53">
        <v>0</v>
      </c>
      <c r="G60" s="53">
        <v>0</v>
      </c>
      <c r="H60" s="53">
        <v>0.033000000000000002</v>
      </c>
      <c r="I60" s="53">
        <v>0.22699822005051065</v>
      </c>
      <c r="J60" s="51">
        <v>-0.033000000000000002</v>
      </c>
      <c r="K60" s="52">
        <v>-0.22699822005051065</v>
      </c>
    </row>
    <row r="61" spans="2:11" ht="15">
      <c r="B61" s="18">
        <v>32</v>
      </c>
      <c r="C61" s="10" t="s">
        <v>76</v>
      </c>
      <c r="D61" s="12" t="s">
        <v>90</v>
      </c>
      <c r="E61" s="10" t="s">
        <v>140</v>
      </c>
      <c r="F61" s="53">
        <v>0</v>
      </c>
      <c r="G61" s="53">
        <v>0</v>
      </c>
      <c r="H61" s="53">
        <v>0.105875</v>
      </c>
      <c r="I61" s="53">
        <v>0.72828595599538826</v>
      </c>
      <c r="J61" s="51">
        <v>-0.105875</v>
      </c>
      <c r="K61" s="52">
        <v>-0.72828595599538826</v>
      </c>
    </row>
    <row r="62" spans="2:11" ht="30">
      <c r="B62" s="18">
        <v>33</v>
      </c>
      <c r="C62" s="10" t="s">
        <v>76</v>
      </c>
      <c r="D62" s="12" t="s">
        <v>90</v>
      </c>
      <c r="E62" s="10" t="s">
        <v>141</v>
      </c>
      <c r="F62" s="53">
        <v>0</v>
      </c>
      <c r="G62" s="53">
        <v>0</v>
      </c>
      <c r="H62" s="53">
        <v>1.6862999999999999</v>
      </c>
      <c r="I62" s="53">
        <v>11.599609044581092</v>
      </c>
      <c r="J62" s="51">
        <v>-1.6862999999999999</v>
      </c>
      <c r="K62" s="52">
        <v>-11.599609044581092</v>
      </c>
    </row>
    <row r="63" spans="2:11" ht="30">
      <c r="B63" s="18">
        <v>34</v>
      </c>
      <c r="C63" s="10" t="s">
        <v>76</v>
      </c>
      <c r="D63" s="12" t="s">
        <v>90</v>
      </c>
      <c r="E63" s="10" t="s">
        <v>142</v>
      </c>
      <c r="F63" s="53">
        <v>0</v>
      </c>
      <c r="G63" s="53">
        <v>0</v>
      </c>
      <c r="H63" s="53">
        <v>1.7325</v>
      </c>
      <c r="I63" s="53">
        <v>11.917406552651807</v>
      </c>
      <c r="J63" s="51">
        <v>-1.7325</v>
      </c>
      <c r="K63" s="52">
        <v>-11.917406552651807</v>
      </c>
    </row>
    <row r="64" spans="2:11" ht="30">
      <c r="B64" s="18">
        <v>35</v>
      </c>
      <c r="C64" s="10" t="s">
        <v>76</v>
      </c>
      <c r="D64" s="12" t="s">
        <v>90</v>
      </c>
      <c r="E64" s="10" t="s">
        <v>143</v>
      </c>
      <c r="F64" s="53">
        <v>0</v>
      </c>
      <c r="G64" s="53">
        <v>0</v>
      </c>
      <c r="H64" s="53">
        <v>2.0475</v>
      </c>
      <c r="I64" s="53">
        <v>14.084207744043043</v>
      </c>
      <c r="J64" s="51">
        <v>-2.0475</v>
      </c>
      <c r="K64" s="52">
        <v>-14.084207744043043</v>
      </c>
    </row>
    <row r="65" spans="2:11" ht="30">
      <c r="B65" s="18">
        <v>36</v>
      </c>
      <c r="C65" s="10" t="s">
        <v>76</v>
      </c>
      <c r="D65" s="12" t="s">
        <v>90</v>
      </c>
      <c r="E65" s="10" t="s">
        <v>144</v>
      </c>
      <c r="F65" s="53">
        <v>0</v>
      </c>
      <c r="G65" s="53">
        <v>0</v>
      </c>
      <c r="H65" s="53">
        <v>0.48999999999999994</v>
      </c>
      <c r="I65" s="53">
        <v>3.3705796310530358</v>
      </c>
      <c r="J65" s="51">
        <v>-0.48999999999999994</v>
      </c>
      <c r="K65" s="52">
        <v>-3.3705796310530358</v>
      </c>
    </row>
    <row r="66" spans="2:11" ht="30">
      <c r="B66" s="18">
        <v>37</v>
      </c>
      <c r="C66" s="10" t="s">
        <v>76</v>
      </c>
      <c r="D66" s="12" t="s">
        <v>90</v>
      </c>
      <c r="E66" s="10" t="s">
        <v>145</v>
      </c>
      <c r="F66" s="53">
        <v>0</v>
      </c>
      <c r="G66" s="53">
        <v>0</v>
      </c>
      <c r="H66" s="53">
        <v>0.77</v>
      </c>
      <c r="I66" s="53">
        <v>5.2966251345119142</v>
      </c>
      <c r="J66" s="51">
        <v>-0.77</v>
      </c>
      <c r="K66" s="52">
        <v>-5.2966251345119142</v>
      </c>
    </row>
    <row r="67" spans="2:11" ht="30">
      <c r="B67" s="18">
        <v>38</v>
      </c>
      <c r="C67" s="10" t="s">
        <v>76</v>
      </c>
      <c r="D67" s="12" t="s">
        <v>90</v>
      </c>
      <c r="E67" s="10" t="s">
        <v>146</v>
      </c>
      <c r="F67" s="53">
        <v>0</v>
      </c>
      <c r="G67" s="53">
        <v>0</v>
      </c>
      <c r="H67" s="53">
        <v>0.14437499999999998</v>
      </c>
      <c r="I67" s="53">
        <v>0.99311721272098386</v>
      </c>
      <c r="J67" s="51">
        <v>-0.14437499999999998</v>
      </c>
      <c r="K67" s="52">
        <v>-0.99311721272098386</v>
      </c>
    </row>
    <row r="68" spans="2:11" ht="45">
      <c r="B68" s="18">
        <v>39</v>
      </c>
      <c r="C68" s="10" t="s">
        <v>76</v>
      </c>
      <c r="D68" s="12" t="s">
        <v>90</v>
      </c>
      <c r="E68" s="10" t="s">
        <v>147</v>
      </c>
      <c r="F68" s="53">
        <v>0</v>
      </c>
      <c r="G68" s="53">
        <v>0</v>
      </c>
      <c r="H68" s="53">
        <v>0.12512499999999999</v>
      </c>
      <c r="I68" s="53">
        <v>0.860701584358186</v>
      </c>
      <c r="J68" s="51">
        <v>-0.12512499999999999</v>
      </c>
      <c r="K68" s="52">
        <v>-0.860701584358186</v>
      </c>
    </row>
    <row r="69" spans="2:11" ht="30">
      <c r="B69" s="18">
        <v>40</v>
      </c>
      <c r="C69" s="10" t="s">
        <v>76</v>
      </c>
      <c r="D69" s="12" t="s">
        <v>90</v>
      </c>
      <c r="E69" s="10" t="s">
        <v>148</v>
      </c>
      <c r="F69" s="53">
        <v>0</v>
      </c>
      <c r="G69" s="53">
        <v>0</v>
      </c>
      <c r="H69" s="53">
        <v>0.52560000000000007</v>
      </c>
      <c r="I69" s="53">
        <v>3.6154625593499512</v>
      </c>
      <c r="J69" s="51">
        <v>-0.52560000000000007</v>
      </c>
      <c r="K69" s="52">
        <v>-3.6154625593499512</v>
      </c>
    </row>
    <row r="70" spans="2:11" ht="30">
      <c r="B70" s="18">
        <v>41</v>
      </c>
      <c r="C70" s="10" t="s">
        <v>76</v>
      </c>
      <c r="D70" s="12" t="s">
        <v>90</v>
      </c>
      <c r="E70" s="10" t="s">
        <v>148</v>
      </c>
      <c r="F70" s="53">
        <v>0</v>
      </c>
      <c r="G70" s="53">
        <v>0</v>
      </c>
      <c r="H70" s="53">
        <v>0.52560000000000007</v>
      </c>
      <c r="I70" s="53">
        <v>3.6154625593499512</v>
      </c>
      <c r="J70" s="51">
        <v>-0.52560000000000007</v>
      </c>
      <c r="K70" s="52">
        <v>-3.6154625593499512</v>
      </c>
    </row>
    <row r="71" spans="2:11" ht="15">
      <c r="B71" s="18">
        <v>42</v>
      </c>
      <c r="C71" s="10" t="s">
        <v>76</v>
      </c>
      <c r="D71" s="12" t="s">
        <v>93</v>
      </c>
      <c r="E71" s="10" t="s">
        <v>108</v>
      </c>
      <c r="F71" s="53">
        <v>0.825</v>
      </c>
      <c r="G71" s="53">
        <v>5.6749555012627653</v>
      </c>
      <c r="H71" s="53">
        <v>0.825</v>
      </c>
      <c r="I71" s="53">
        <v>5.6749555012627653</v>
      </c>
      <c r="J71" s="51">
        <v>0</v>
      </c>
      <c r="K71" s="52">
        <v>0</v>
      </c>
    </row>
    <row r="72" spans="2:11" ht="15">
      <c r="B72" s="18">
        <v>43</v>
      </c>
      <c r="C72" s="10" t="s">
        <v>76</v>
      </c>
      <c r="D72" s="12" t="s">
        <v>93</v>
      </c>
      <c r="E72" s="10" t="s">
        <v>109</v>
      </c>
      <c r="F72" s="53">
        <v>0.27500000000000002</v>
      </c>
      <c r="G72" s="53">
        <v>1.8916518337542552</v>
      </c>
      <c r="H72" s="53">
        <v>0.27500000000000002</v>
      </c>
      <c r="I72" s="53">
        <v>1.8916518337542552</v>
      </c>
      <c r="J72" s="51">
        <v>0</v>
      </c>
      <c r="K72" s="52">
        <v>0</v>
      </c>
    </row>
    <row r="73" spans="2:11" ht="15">
      <c r="B73" s="18">
        <v>44</v>
      </c>
      <c r="C73" s="10" t="s">
        <v>76</v>
      </c>
      <c r="D73" s="12" t="s">
        <v>93</v>
      </c>
      <c r="E73" s="10" t="s">
        <v>77</v>
      </c>
      <c r="F73" s="53">
        <v>0.55000000000000004</v>
      </c>
      <c r="G73" s="53">
        <v>3.7833036675085103</v>
      </c>
      <c r="H73" s="53">
        <v>0.55000000000000004</v>
      </c>
      <c r="I73" s="53">
        <v>3.7833036675085103</v>
      </c>
      <c r="J73" s="51">
        <v>0</v>
      </c>
      <c r="K73" s="52">
        <v>0</v>
      </c>
    </row>
    <row r="74" spans="2:11" ht="15">
      <c r="B74" s="18">
        <v>45</v>
      </c>
      <c r="C74" s="10"/>
      <c r="D74" s="12"/>
      <c r="E74" s="10"/>
      <c r="F74" s="53"/>
      <c r="G74" s="53"/>
      <c r="H74" s="53"/>
      <c r="I74" s="53"/>
      <c r="J74" s="51"/>
      <c r="K74" s="52"/>
    </row>
    <row r="75" spans="2:11" ht="15">
      <c r="B75" s="18">
        <v>46</v>
      </c>
      <c r="C75" s="10"/>
      <c r="D75" s="12"/>
      <c r="E75" s="10"/>
      <c r="F75" s="53"/>
      <c r="G75" s="53"/>
      <c r="H75" s="53"/>
      <c r="I75" s="53"/>
      <c r="J75" s="51"/>
      <c r="K75" s="52"/>
    </row>
    <row r="76" spans="2:11" ht="15">
      <c r="B76" s="18">
        <v>47</v>
      </c>
      <c r="C76" s="10"/>
      <c r="D76" s="12"/>
      <c r="E76" s="10"/>
      <c r="F76" s="53"/>
      <c r="G76" s="53"/>
      <c r="H76" s="53"/>
      <c r="I76" s="53"/>
      <c r="J76" s="51"/>
      <c r="K76" s="52"/>
    </row>
    <row r="77" spans="2:11" ht="15">
      <c r="B77" s="18">
        <v>48</v>
      </c>
      <c r="C77" s="10"/>
      <c r="D77" s="12"/>
      <c r="E77" s="10"/>
      <c r="F77" s="53"/>
      <c r="G77" s="53"/>
      <c r="H77" s="53"/>
      <c r="I77" s="53"/>
      <c r="J77" s="51"/>
      <c r="K77" s="52"/>
    </row>
    <row r="78" spans="2:11" ht="15">
      <c r="B78" s="18">
        <v>49</v>
      </c>
      <c r="C78" s="10"/>
      <c r="D78" s="12"/>
      <c r="E78" s="10"/>
      <c r="F78" s="53"/>
      <c r="G78" s="53"/>
      <c r="H78" s="53"/>
      <c r="I78" s="53"/>
      <c r="J78" s="51">
        <f t="shared" si="10" ref="J78:J88">F78-H78</f>
        <v>0</v>
      </c>
      <c r="K78" s="52">
        <f t="shared" si="11" ref="K78:K88">G78-I78</f>
        <v>0</v>
      </c>
    </row>
    <row r="79" spans="2:11" ht="15">
      <c r="B79" s="18">
        <v>50</v>
      </c>
      <c r="C79" s="10"/>
      <c r="D79" s="12"/>
      <c r="E79" s="10"/>
      <c r="F79" s="53"/>
      <c r="G79" s="53"/>
      <c r="H79" s="53"/>
      <c r="I79" s="53"/>
      <c r="J79" s="51">
        <f t="shared" si="10"/>
        <v>0</v>
      </c>
      <c r="K79" s="52">
        <f t="shared" si="11"/>
        <v>0</v>
      </c>
    </row>
    <row r="80" spans="2:11" ht="15">
      <c r="B80" s="18">
        <v>51</v>
      </c>
      <c r="C80" s="10"/>
      <c r="D80" s="12"/>
      <c r="E80" s="10"/>
      <c r="F80" s="53"/>
      <c r="G80" s="53"/>
      <c r="H80" s="53"/>
      <c r="I80" s="53"/>
      <c r="J80" s="51">
        <f t="shared" si="10"/>
        <v>0</v>
      </c>
      <c r="K80" s="52">
        <f t="shared" si="11"/>
        <v>0</v>
      </c>
    </row>
    <row r="81" spans="2:11" ht="15">
      <c r="B81" s="18">
        <v>52</v>
      </c>
      <c r="C81" s="10"/>
      <c r="D81" s="12"/>
      <c r="E81" s="10"/>
      <c r="F81" s="53"/>
      <c r="G81" s="53"/>
      <c r="H81" s="53"/>
      <c r="I81" s="53"/>
      <c r="J81" s="51">
        <f t="shared" si="10"/>
        <v>0</v>
      </c>
      <c r="K81" s="52">
        <f t="shared" si="11"/>
        <v>0</v>
      </c>
    </row>
    <row r="82" spans="2:11" ht="15">
      <c r="B82" s="18">
        <v>53</v>
      </c>
      <c r="C82" s="10"/>
      <c r="D82" s="12"/>
      <c r="E82" s="10"/>
      <c r="F82" s="53"/>
      <c r="G82" s="53"/>
      <c r="H82" s="53"/>
      <c r="I82" s="53"/>
      <c r="J82" s="51">
        <f t="shared" si="10"/>
        <v>0</v>
      </c>
      <c r="K82" s="52">
        <f t="shared" si="11"/>
        <v>0</v>
      </c>
    </row>
    <row r="83" spans="2:11" ht="15">
      <c r="B83" s="18">
        <v>54</v>
      </c>
      <c r="C83" s="10"/>
      <c r="D83" s="12"/>
      <c r="E83" s="10"/>
      <c r="F83" s="53"/>
      <c r="G83" s="53"/>
      <c r="H83" s="53"/>
      <c r="I83" s="53"/>
      <c r="J83" s="51">
        <f t="shared" si="10"/>
        <v>0</v>
      </c>
      <c r="K83" s="52">
        <f t="shared" si="11"/>
        <v>0</v>
      </c>
    </row>
    <row r="84" spans="2:11" ht="15">
      <c r="B84" s="18">
        <v>55</v>
      </c>
      <c r="C84" s="10"/>
      <c r="D84" s="12"/>
      <c r="E84" s="10"/>
      <c r="F84" s="53"/>
      <c r="G84" s="53"/>
      <c r="H84" s="53"/>
      <c r="I84" s="53"/>
      <c r="J84" s="51">
        <f t="shared" si="10"/>
        <v>0</v>
      </c>
      <c r="K84" s="52">
        <f t="shared" si="11"/>
        <v>0</v>
      </c>
    </row>
    <row r="85" spans="2:11" ht="15">
      <c r="B85" s="18">
        <v>56</v>
      </c>
      <c r="C85" s="10"/>
      <c r="D85" s="12"/>
      <c r="E85" s="10"/>
      <c r="F85" s="53"/>
      <c r="G85" s="53"/>
      <c r="H85" s="53"/>
      <c r="I85" s="53"/>
      <c r="J85" s="51">
        <f t="shared" si="10"/>
        <v>0</v>
      </c>
      <c r="K85" s="52">
        <f t="shared" si="11"/>
        <v>0</v>
      </c>
    </row>
    <row r="86" spans="2:11" ht="15">
      <c r="B86" s="18">
        <v>57</v>
      </c>
      <c r="C86" s="10"/>
      <c r="D86" s="12"/>
      <c r="E86" s="10"/>
      <c r="F86" s="53"/>
      <c r="G86" s="53"/>
      <c r="H86" s="53"/>
      <c r="I86" s="53"/>
      <c r="J86" s="51">
        <f t="shared" si="10"/>
        <v>0</v>
      </c>
      <c r="K86" s="52">
        <f t="shared" si="11"/>
        <v>0</v>
      </c>
    </row>
    <row r="87" spans="2:11" ht="15">
      <c r="B87" s="18">
        <v>58</v>
      </c>
      <c r="C87" s="10"/>
      <c r="D87" s="12"/>
      <c r="E87" s="10"/>
      <c r="F87" s="53"/>
      <c r="G87" s="53"/>
      <c r="H87" s="53"/>
      <c r="I87" s="53"/>
      <c r="J87" s="51">
        <f t="shared" si="10"/>
        <v>0</v>
      </c>
      <c r="K87" s="52">
        <f t="shared" si="11"/>
        <v>0</v>
      </c>
    </row>
    <row r="88" spans="2:11" ht="15">
      <c r="B88" s="18">
        <v>59</v>
      </c>
      <c r="C88" s="10"/>
      <c r="D88" s="12"/>
      <c r="E88" s="10"/>
      <c r="F88" s="53"/>
      <c r="G88" s="53"/>
      <c r="H88" s="53"/>
      <c r="I88" s="53"/>
      <c r="J88" s="51">
        <f t="shared" si="10"/>
        <v>0</v>
      </c>
      <c r="K88" s="52">
        <f t="shared" si="11"/>
        <v>0</v>
      </c>
    </row>
    <row r="89" spans="2:11" ht="15">
      <c r="B89" s="18">
        <v>60</v>
      </c>
      <c r="C89" s="10"/>
      <c r="D89" s="12"/>
      <c r="E89" s="10"/>
      <c r="F89" s="53"/>
      <c r="G89" s="53"/>
      <c r="H89" s="53"/>
      <c r="I89" s="53"/>
      <c r="J89" s="51">
        <f t="shared" si="12" ref="J89:J97">F89-H89</f>
        <v>0</v>
      </c>
      <c r="K89" s="52">
        <f t="shared" si="13" ref="K89:K97">G89-I89</f>
        <v>0</v>
      </c>
    </row>
    <row r="90" spans="2:11" ht="15">
      <c r="B90" s="18">
        <v>61</v>
      </c>
      <c r="C90" s="10"/>
      <c r="D90" s="12"/>
      <c r="E90" s="10"/>
      <c r="F90" s="53"/>
      <c r="G90" s="53"/>
      <c r="H90" s="53"/>
      <c r="I90" s="53"/>
      <c r="J90" s="51">
        <f t="shared" si="12"/>
        <v>0</v>
      </c>
      <c r="K90" s="52">
        <f t="shared" si="13"/>
        <v>0</v>
      </c>
    </row>
    <row r="91" spans="2:11" ht="15">
      <c r="B91" s="18">
        <v>62</v>
      </c>
      <c r="C91" s="10"/>
      <c r="D91" s="12"/>
      <c r="E91" s="10"/>
      <c r="F91" s="53"/>
      <c r="G91" s="53"/>
      <c r="H91" s="53"/>
      <c r="I91" s="53"/>
      <c r="J91" s="51">
        <f t="shared" si="12"/>
        <v>0</v>
      </c>
      <c r="K91" s="52">
        <f t="shared" si="13"/>
        <v>0</v>
      </c>
    </row>
    <row r="92" spans="2:11" ht="15">
      <c r="B92" s="18">
        <v>63</v>
      </c>
      <c r="C92" s="10"/>
      <c r="D92" s="12"/>
      <c r="E92" s="10"/>
      <c r="F92" s="53"/>
      <c r="G92" s="53"/>
      <c r="H92" s="53"/>
      <c r="I92" s="53"/>
      <c r="J92" s="51">
        <f t="shared" si="12"/>
        <v>0</v>
      </c>
      <c r="K92" s="52">
        <f t="shared" si="13"/>
        <v>0</v>
      </c>
    </row>
    <row r="93" spans="2:11" ht="15">
      <c r="B93" s="18">
        <v>64</v>
      </c>
      <c r="C93" s="10"/>
      <c r="D93" s="12"/>
      <c r="E93" s="10"/>
      <c r="F93" s="53"/>
      <c r="G93" s="53"/>
      <c r="H93" s="53"/>
      <c r="I93" s="53"/>
      <c r="J93" s="51">
        <f t="shared" si="12"/>
        <v>0</v>
      </c>
      <c r="K93" s="52">
        <f t="shared" si="13"/>
        <v>0</v>
      </c>
    </row>
    <row r="94" spans="2:11" ht="15">
      <c r="B94" s="18">
        <v>65</v>
      </c>
      <c r="C94" s="19"/>
      <c r="D94" s="12"/>
      <c r="E94" s="19"/>
      <c r="F94" s="54"/>
      <c r="G94" s="54"/>
      <c r="H94" s="54"/>
      <c r="I94" s="54"/>
      <c r="J94" s="51">
        <f t="shared" si="12"/>
        <v>0</v>
      </c>
      <c r="K94" s="52">
        <f t="shared" si="13"/>
        <v>0</v>
      </c>
    </row>
    <row r="95" spans="2:11" ht="15">
      <c r="B95" s="18">
        <v>66</v>
      </c>
      <c r="C95" s="19"/>
      <c r="D95" s="12"/>
      <c r="E95" s="19"/>
      <c r="F95" s="54"/>
      <c r="G95" s="54"/>
      <c r="H95" s="54"/>
      <c r="I95" s="54"/>
      <c r="J95" s="51">
        <f t="shared" si="12"/>
        <v>0</v>
      </c>
      <c r="K95" s="52">
        <f t="shared" si="13"/>
        <v>0</v>
      </c>
    </row>
    <row r="96" spans="2:11" ht="15">
      <c r="B96" s="18">
        <v>67</v>
      </c>
      <c r="C96" s="19"/>
      <c r="D96" s="12"/>
      <c r="E96" s="19"/>
      <c r="F96" s="54"/>
      <c r="G96" s="54"/>
      <c r="H96" s="54"/>
      <c r="I96" s="54"/>
      <c r="J96" s="51">
        <f t="shared" si="12"/>
        <v>0</v>
      </c>
      <c r="K96" s="52">
        <f t="shared" si="13"/>
        <v>0</v>
      </c>
    </row>
    <row r="97" spans="2:11" ht="15.75" thickBot="1">
      <c r="B97" s="18">
        <v>68</v>
      </c>
      <c r="C97" s="11"/>
      <c r="D97" s="11"/>
      <c r="E97" s="11"/>
      <c r="F97" s="55"/>
      <c r="G97" s="55"/>
      <c r="H97" s="55"/>
      <c r="I97" s="55"/>
      <c r="J97" s="55">
        <f t="shared" si="12"/>
        <v>0</v>
      </c>
      <c r="K97" s="56">
        <f t="shared" si="13"/>
        <v>0</v>
      </c>
    </row>
    <row r="98" spans="2:11" ht="14.25" customHeight="1">
      <c r="B98" s="4"/>
      <c r="C98" s="4"/>
      <c r="D98" s="4"/>
      <c r="E98" s="3"/>
      <c r="F98" s="3"/>
      <c r="G98" s="3"/>
      <c r="H98" s="3"/>
      <c r="I98" s="3"/>
      <c r="J98" s="3"/>
      <c r="K98" s="3"/>
    </row>
    <row r="99" spans="2:11" ht="15"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2:11" ht="15">
      <c r="B100" s="104" t="s">
        <v>11</v>
      </c>
      <c r="C100" s="104"/>
      <c r="D100" s="3"/>
      <c r="E100" s="3"/>
      <c r="F100" s="3"/>
      <c r="G100" s="3"/>
      <c r="H100" s="3"/>
      <c r="I100" s="3"/>
      <c r="J100" s="3"/>
      <c r="K100" s="3"/>
    </row>
    <row r="101" spans="2:11" ht="15.75" thickBot="1"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2:11" ht="15.75" thickBot="1">
      <c r="B102" s="109" t="s">
        <v>12</v>
      </c>
      <c r="C102" s="110" t="s">
        <v>13</v>
      </c>
      <c r="D102" s="111"/>
      <c r="E102" s="111"/>
      <c r="F102" s="111" t="s">
        <v>74</v>
      </c>
      <c r="G102" s="111"/>
      <c r="H102" s="111"/>
      <c r="I102" s="111"/>
      <c r="J102" s="111"/>
      <c r="K102" s="3"/>
    </row>
    <row r="103" spans="2:11" ht="64.5" thickBot="1">
      <c r="B103" s="109"/>
      <c r="C103" s="44" t="s">
        <v>14</v>
      </c>
      <c r="D103" s="8" t="s">
        <v>15</v>
      </c>
      <c r="E103" s="8" t="s">
        <v>16</v>
      </c>
      <c r="F103" s="112" t="s">
        <v>14</v>
      </c>
      <c r="G103" s="112"/>
      <c r="H103" s="8" t="s">
        <v>15</v>
      </c>
      <c r="I103" s="112" t="s">
        <v>16</v>
      </c>
      <c r="J103" s="112"/>
      <c r="K103" s="3"/>
    </row>
    <row r="104" spans="2:11" ht="15.75" thickBot="1">
      <c r="B104" s="109"/>
      <c r="C104" s="45" t="s">
        <v>5</v>
      </c>
      <c r="D104" s="42"/>
      <c r="E104" s="41" t="s">
        <v>5</v>
      </c>
      <c r="F104" s="113" t="s">
        <v>5</v>
      </c>
      <c r="G104" s="113"/>
      <c r="H104" s="43"/>
      <c r="I104" s="113" t="s">
        <v>5</v>
      </c>
      <c r="J104" s="114"/>
      <c r="K104" s="3"/>
    </row>
    <row r="105" spans="2:11" ht="15">
      <c r="B105" s="47" t="s">
        <v>9</v>
      </c>
      <c r="C105" s="63">
        <f>+F25</f>
        <v>73.093967499999991</v>
      </c>
      <c r="D105" s="39">
        <v>2.60</v>
      </c>
      <c r="E105" s="65">
        <f>+C105*D105</f>
        <v>190.04431549999998</v>
      </c>
      <c r="F105" s="79">
        <f>+H25</f>
        <v>49.038245000000003</v>
      </c>
      <c r="G105" s="80"/>
      <c r="H105" s="40">
        <v>2.60</v>
      </c>
      <c r="I105" s="87">
        <f>+F105*H105</f>
        <v>127.49943700000001</v>
      </c>
      <c r="J105" s="88"/>
      <c r="K105" s="3"/>
    </row>
    <row r="106" spans="2:11" ht="15">
      <c r="B106" s="48" t="s">
        <v>107</v>
      </c>
      <c r="C106" s="64">
        <f>+F26</f>
        <v>0</v>
      </c>
      <c r="D106" s="20">
        <v>1</v>
      </c>
      <c r="E106" s="39">
        <f>+C106*D106</f>
        <v>0</v>
      </c>
      <c r="F106" s="79">
        <f>+H26</f>
        <v>0</v>
      </c>
      <c r="G106" s="80"/>
      <c r="H106" s="21">
        <v>1</v>
      </c>
      <c r="I106" s="80">
        <f>+F106*H106</f>
        <v>0</v>
      </c>
      <c r="J106" s="89"/>
      <c r="K106" s="3"/>
    </row>
    <row r="107" spans="2:11" ht="15">
      <c r="B107" s="49" t="s">
        <v>101</v>
      </c>
      <c r="C107" s="46"/>
      <c r="D107" s="20"/>
      <c r="E107" s="20"/>
      <c r="F107" s="91"/>
      <c r="G107" s="91"/>
      <c r="H107" s="21"/>
      <c r="I107" s="91"/>
      <c r="J107" s="92"/>
      <c r="K107" s="3"/>
    </row>
    <row r="108" spans="2:11" ht="15.75" thickBot="1">
      <c r="B108" s="50" t="s">
        <v>17</v>
      </c>
      <c r="C108" s="66">
        <f>SUM(C105:C107)</f>
        <v>73.093967499999991</v>
      </c>
      <c r="D108" s="23"/>
      <c r="E108" s="67">
        <f>SUM(E105:E107)</f>
        <v>190.04431549999998</v>
      </c>
      <c r="F108" s="93">
        <f>SUM(F105:F107)</f>
        <v>49.038245000000003</v>
      </c>
      <c r="G108" s="94"/>
      <c r="H108" s="24"/>
      <c r="I108" s="95">
        <f>SUM(I105:J107)</f>
        <v>127.49943700000001</v>
      </c>
      <c r="J108" s="96"/>
      <c r="K108" s="3"/>
    </row>
    <row r="109" spans="2:11" ht="15"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2:11" ht="15"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2:11" ht="15">
      <c r="B111" s="104" t="s">
        <v>79</v>
      </c>
      <c r="C111" s="104"/>
      <c r="D111" s="3"/>
      <c r="E111" s="3"/>
      <c r="F111" s="3"/>
      <c r="G111" s="3"/>
      <c r="H111" s="3"/>
      <c r="I111" s="3"/>
      <c r="J111" s="3"/>
      <c r="K111" s="3"/>
    </row>
    <row r="112" spans="2:11" ht="15"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2:11" ht="15.75" thickBot="1"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2:11" ht="15">
      <c r="B114" s="97" t="s">
        <v>18</v>
      </c>
      <c r="C114" s="98"/>
      <c r="D114" s="99"/>
      <c r="E114" s="3"/>
      <c r="F114" s="3"/>
      <c r="G114" s="3"/>
      <c r="H114" s="3"/>
      <c r="I114" s="3"/>
      <c r="J114" s="3"/>
      <c r="K114" s="3"/>
    </row>
    <row r="115" spans="2:11" ht="15">
      <c r="B115" s="29"/>
      <c r="C115" s="30" t="s">
        <v>19</v>
      </c>
      <c r="D115" s="31" t="s">
        <v>5</v>
      </c>
      <c r="E115" s="3"/>
      <c r="F115" s="3"/>
      <c r="G115" s="3"/>
      <c r="H115" s="3"/>
      <c r="I115" s="3"/>
      <c r="J115" s="3"/>
      <c r="K115" s="3"/>
    </row>
    <row r="116" spans="2:11" ht="15.75" thickBot="1">
      <c r="B116" s="22" t="s">
        <v>20</v>
      </c>
      <c r="C116" s="69">
        <f>+D116/E108*100</f>
        <v>32.91068103533987</v>
      </c>
      <c r="D116" s="68">
        <f>+E108-I108</f>
        <v>62.544878499999967</v>
      </c>
      <c r="E116" s="3"/>
      <c r="F116" s="3"/>
      <c r="G116" s="3"/>
      <c r="H116" s="3"/>
      <c r="I116" s="3"/>
      <c r="J116" s="3"/>
      <c r="K116" s="3"/>
    </row>
    <row r="117" spans="2:11" ht="15">
      <c r="B117" s="73" t="s">
        <v>102</v>
      </c>
      <c r="C117" s="73"/>
      <c r="D117" s="73"/>
      <c r="E117" s="73"/>
      <c r="F117" s="3"/>
      <c r="G117" s="3"/>
      <c r="H117" s="3"/>
      <c r="I117" s="3"/>
      <c r="J117" s="3"/>
      <c r="K117" s="3"/>
    </row>
    <row r="118" spans="6:11" ht="15">
      <c r="F118" s="3"/>
      <c r="G118" s="3"/>
      <c r="H118" s="3"/>
      <c r="I118" s="3"/>
      <c r="J118" s="3"/>
      <c r="K118" s="3"/>
    </row>
    <row r="119" spans="2:11" ht="15"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2:11" ht="15"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2:11" ht="15.75" thickBot="1">
      <c r="B121" s="104" t="s">
        <v>66</v>
      </c>
      <c r="C121" s="104"/>
      <c r="D121" s="3"/>
      <c r="E121" s="3"/>
      <c r="F121" s="3"/>
      <c r="G121" s="3"/>
      <c r="H121" s="3"/>
      <c r="I121" s="3"/>
      <c r="J121" s="3"/>
      <c r="K121" s="3"/>
    </row>
    <row r="122" spans="2:11" ht="15">
      <c r="B122" s="25" t="s">
        <v>65</v>
      </c>
      <c r="C122" s="100" t="s">
        <v>64</v>
      </c>
      <c r="D122" s="100"/>
      <c r="E122" s="26" t="s">
        <v>63</v>
      </c>
      <c r="F122" s="26" t="s">
        <v>62</v>
      </c>
      <c r="G122" s="26" t="s">
        <v>61</v>
      </c>
      <c r="H122" s="27" t="s">
        <v>73</v>
      </c>
      <c r="I122" s="28" t="s">
        <v>72</v>
      </c>
      <c r="J122" s="3"/>
      <c r="K122" s="3"/>
    </row>
    <row r="123" spans="2:16" ht="15">
      <c r="B123" s="32" t="s">
        <v>60</v>
      </c>
      <c r="C123" s="101" t="s">
        <v>100</v>
      </c>
      <c r="D123" s="101"/>
      <c r="E123" s="34" t="s">
        <v>59</v>
      </c>
      <c r="F123" s="34" t="s">
        <v>71</v>
      </c>
      <c r="G123" s="36">
        <f>+(C108-F108)*3.6</f>
        <v>86.600600999999955</v>
      </c>
      <c r="H123" s="36">
        <f>+(C108-F108)/C108*100</f>
        <v>32.91068103533987</v>
      </c>
      <c r="I123" s="35" t="s">
        <v>19</v>
      </c>
      <c r="J123" s="60"/>
      <c r="K123" s="3"/>
      <c r="L123" s="3"/>
      <c r="M123" s="3"/>
      <c r="N123" s="3"/>
      <c r="O123" s="3"/>
      <c r="P123" s="3"/>
    </row>
    <row r="124" spans="2:16" ht="75" customHeight="1">
      <c r="B124" s="32" t="s">
        <v>58</v>
      </c>
      <c r="C124" s="102" t="s">
        <v>68</v>
      </c>
      <c r="D124" s="102"/>
      <c r="E124" s="34" t="s">
        <v>21</v>
      </c>
      <c r="F124" s="36" t="s">
        <v>71</v>
      </c>
      <c r="G124" s="34">
        <v>1</v>
      </c>
      <c r="H124" s="34"/>
      <c r="I124" s="35"/>
      <c r="J124" s="61"/>
      <c r="K124" s="62"/>
      <c r="L124" s="62"/>
      <c r="M124" s="62"/>
      <c r="N124" s="62"/>
      <c r="O124" s="62"/>
      <c r="P124" s="62"/>
    </row>
    <row r="125" spans="2:11" ht="15.75" thickBot="1">
      <c r="B125" s="22" t="s">
        <v>57</v>
      </c>
      <c r="C125" s="77" t="s">
        <v>56</v>
      </c>
      <c r="D125" s="78"/>
      <c r="E125" s="33" t="s">
        <v>5</v>
      </c>
      <c r="F125" s="70">
        <f>+E108</f>
        <v>190.04431549999998</v>
      </c>
      <c r="G125" s="70">
        <f>+I108</f>
        <v>127.49943700000001</v>
      </c>
      <c r="H125" s="70">
        <f>+D116</f>
        <v>62.544878499999967</v>
      </c>
      <c r="I125" s="71">
        <f>+C116</f>
        <v>32.91068103533987</v>
      </c>
      <c r="J125" s="3"/>
      <c r="K125" s="3"/>
    </row>
    <row r="127" spans="2:9" ht="15.75" thickBot="1">
      <c r="B127" s="104" t="s">
        <v>106</v>
      </c>
      <c r="C127" s="104"/>
      <c r="D127" s="2"/>
      <c r="E127" s="2"/>
      <c r="F127" s="2"/>
      <c r="G127" s="2"/>
      <c r="H127" s="2"/>
      <c r="I127" s="2"/>
    </row>
    <row r="128" spans="2:9" ht="15">
      <c r="B128" s="9" t="s">
        <v>22</v>
      </c>
      <c r="C128" s="81" t="s">
        <v>23</v>
      </c>
      <c r="D128" s="81"/>
      <c r="E128" s="81"/>
      <c r="F128" s="81" t="s">
        <v>99</v>
      </c>
      <c r="G128" s="81"/>
      <c r="H128" s="81"/>
      <c r="I128" s="131"/>
    </row>
    <row r="129" spans="2:9" ht="15">
      <c r="B129" s="37" t="s">
        <v>42</v>
      </c>
      <c r="C129" s="82" t="s">
        <v>43</v>
      </c>
      <c r="D129" s="82"/>
      <c r="E129" s="82"/>
      <c r="F129" s="83">
        <f>+'[1]P9'!$E$7</f>
        <v>62.86081205</v>
      </c>
      <c r="G129" s="83"/>
      <c r="H129" s="83"/>
      <c r="I129" s="84"/>
    </row>
    <row r="130" spans="2:9" ht="15">
      <c r="B130" s="37" t="s">
        <v>54</v>
      </c>
      <c r="C130" s="74" t="s">
        <v>55</v>
      </c>
      <c r="D130" s="75"/>
      <c r="E130" s="76"/>
      <c r="F130" s="83">
        <f>+'[1]P9'!$G$7</f>
        <v>42.172890700000004</v>
      </c>
      <c r="G130" s="83"/>
      <c r="H130" s="83"/>
      <c r="I130" s="84"/>
    </row>
    <row r="131" spans="2:9" ht="15">
      <c r="B131" s="37" t="s">
        <v>50</v>
      </c>
      <c r="C131" s="82" t="s">
        <v>51</v>
      </c>
      <c r="D131" s="82"/>
      <c r="E131" s="82"/>
      <c r="F131" s="83">
        <f>+F129-F130</f>
        <v>20.687921349999996</v>
      </c>
      <c r="G131" s="83"/>
      <c r="H131" s="83">
        <v>0</v>
      </c>
      <c r="I131" s="84"/>
    </row>
    <row r="132" spans="2:9" ht="15">
      <c r="B132" s="37" t="s">
        <v>44</v>
      </c>
      <c r="C132" s="82" t="s">
        <v>45</v>
      </c>
      <c r="D132" s="82"/>
      <c r="E132" s="82"/>
      <c r="F132" s="85">
        <f>+F131/F129*100</f>
        <v>32.910681035339877</v>
      </c>
      <c r="G132" s="85"/>
      <c r="H132" s="85">
        <v>0</v>
      </c>
      <c r="I132" s="86"/>
    </row>
    <row r="133" spans="2:9" ht="15">
      <c r="B133" s="37" t="s">
        <v>31</v>
      </c>
      <c r="C133" s="82" t="s">
        <v>32</v>
      </c>
      <c r="D133" s="82"/>
      <c r="E133" s="82"/>
      <c r="F133" s="83">
        <f>+F125*3.6</f>
        <v>684.15953579999996</v>
      </c>
      <c r="G133" s="83"/>
      <c r="H133" s="83">
        <v>0</v>
      </c>
      <c r="I133" s="84"/>
    </row>
    <row r="134" spans="2:9" ht="15">
      <c r="B134" s="37" t="s">
        <v>24</v>
      </c>
      <c r="C134" s="105" t="s">
        <v>25</v>
      </c>
      <c r="D134" s="105"/>
      <c r="E134" s="105"/>
      <c r="F134" s="83">
        <f>+G125*3.6</f>
        <v>458.99797320000005</v>
      </c>
      <c r="G134" s="83"/>
      <c r="H134" s="83">
        <v>0</v>
      </c>
      <c r="I134" s="84"/>
    </row>
    <row r="135" spans="2:9" ht="15">
      <c r="B135" s="37" t="s">
        <v>46</v>
      </c>
      <c r="C135" s="105" t="s">
        <v>47</v>
      </c>
      <c r="D135" s="105"/>
      <c r="E135" s="105"/>
      <c r="F135" s="85">
        <f>+(F133-F134)/F133*100</f>
        <v>32.91068103533987</v>
      </c>
      <c r="G135" s="85"/>
      <c r="H135" s="85">
        <v>0</v>
      </c>
      <c r="I135" s="86"/>
    </row>
    <row r="136" spans="2:9" ht="15">
      <c r="B136" s="37" t="s">
        <v>48</v>
      </c>
      <c r="C136" s="105" t="s">
        <v>49</v>
      </c>
      <c r="D136" s="105"/>
      <c r="E136" s="105"/>
      <c r="F136" s="83">
        <f>+C108*3.6</f>
        <v>263.138283</v>
      </c>
      <c r="G136" s="83"/>
      <c r="H136" s="83">
        <v>0</v>
      </c>
      <c r="I136" s="84"/>
    </row>
    <row r="137" spans="2:9" ht="15">
      <c r="B137" s="37" t="s">
        <v>39</v>
      </c>
      <c r="C137" s="105" t="s">
        <v>80</v>
      </c>
      <c r="D137" s="105"/>
      <c r="E137" s="105"/>
      <c r="F137" s="83">
        <f>+F108*3.6</f>
        <v>176.53768200000002</v>
      </c>
      <c r="G137" s="83"/>
      <c r="H137" s="83">
        <v>0</v>
      </c>
      <c r="I137" s="84"/>
    </row>
    <row r="138" spans="2:9" ht="15">
      <c r="B138" s="37" t="s">
        <v>35</v>
      </c>
      <c r="C138" s="82" t="s">
        <v>36</v>
      </c>
      <c r="D138" s="82"/>
      <c r="E138" s="82"/>
      <c r="F138" s="83">
        <f>+F136-F137</f>
        <v>86.600600999999983</v>
      </c>
      <c r="G138" s="83"/>
      <c r="H138" s="83">
        <v>0</v>
      </c>
      <c r="I138" s="84"/>
    </row>
    <row r="139" spans="2:9" ht="15">
      <c r="B139" s="37" t="s">
        <v>27</v>
      </c>
      <c r="C139" s="74" t="s">
        <v>28</v>
      </c>
      <c r="D139" s="75"/>
      <c r="E139" s="76"/>
      <c r="F139" s="85">
        <f>+F138/F136*100</f>
        <v>32.910681035339877</v>
      </c>
      <c r="G139" s="85"/>
      <c r="H139" s="85">
        <v>0</v>
      </c>
      <c r="I139" s="86"/>
    </row>
    <row r="140" spans="2:9" ht="15">
      <c r="B140" s="37" t="s">
        <v>37</v>
      </c>
      <c r="C140" s="105" t="s">
        <v>38</v>
      </c>
      <c r="D140" s="105"/>
      <c r="E140" s="105"/>
      <c r="F140" s="83" t="s">
        <v>149</v>
      </c>
      <c r="G140" s="83"/>
      <c r="H140" s="83">
        <v>0</v>
      </c>
      <c r="I140" s="84"/>
    </row>
    <row r="141" spans="2:9" ht="15">
      <c r="B141" s="37" t="s">
        <v>52</v>
      </c>
      <c r="C141" s="105" t="s">
        <v>53</v>
      </c>
      <c r="D141" s="105"/>
      <c r="E141" s="105"/>
      <c r="F141" s="83">
        <v>-4335.20</v>
      </c>
      <c r="G141" s="83"/>
      <c r="H141" s="83">
        <v>0</v>
      </c>
      <c r="I141" s="84"/>
    </row>
    <row r="142" spans="2:9" ht="15">
      <c r="B142" s="37" t="s">
        <v>40</v>
      </c>
      <c r="C142" s="105" t="s">
        <v>41</v>
      </c>
      <c r="D142" s="105"/>
      <c r="E142" s="105"/>
      <c r="F142" s="83">
        <v>55.20</v>
      </c>
      <c r="G142" s="83"/>
      <c r="H142" s="83">
        <v>0</v>
      </c>
      <c r="I142" s="84"/>
    </row>
    <row r="143" spans="2:9" ht="15">
      <c r="B143" s="37" t="s">
        <v>33</v>
      </c>
      <c r="C143" s="105" t="s">
        <v>34</v>
      </c>
      <c r="D143" s="105"/>
      <c r="E143" s="105"/>
      <c r="F143" s="83">
        <v>-6.10</v>
      </c>
      <c r="G143" s="83"/>
      <c r="H143" s="83">
        <v>0</v>
      </c>
      <c r="I143" s="84"/>
    </row>
    <row r="144" spans="2:9" ht="15">
      <c r="B144" s="37" t="s">
        <v>29</v>
      </c>
      <c r="C144" s="105" t="s">
        <v>30</v>
      </c>
      <c r="D144" s="105"/>
      <c r="E144" s="105"/>
      <c r="F144" s="83">
        <f>+F133-F134</f>
        <v>225.16156259999991</v>
      </c>
      <c r="G144" s="83"/>
      <c r="H144" s="83">
        <v>0</v>
      </c>
      <c r="I144" s="84"/>
    </row>
    <row r="145" spans="2:9" ht="15.75" thickBot="1">
      <c r="B145" s="38" t="s">
        <v>26</v>
      </c>
      <c r="C145" s="130" t="s">
        <v>98</v>
      </c>
      <c r="D145" s="130"/>
      <c r="E145" s="130"/>
      <c r="F145" s="128">
        <v>0</v>
      </c>
      <c r="G145" s="128"/>
      <c r="H145" s="128"/>
      <c r="I145" s="129"/>
    </row>
    <row r="147" spans="2:11" ht="37.5" customHeight="1">
      <c r="B147" s="103" t="s">
        <v>105</v>
      </c>
      <c r="C147" s="103"/>
      <c r="D147" s="103"/>
      <c r="E147" s="103"/>
      <c r="F147" s="103"/>
      <c r="G147" s="103"/>
      <c r="H147" s="103"/>
      <c r="I147" s="103"/>
      <c r="J147" s="103"/>
      <c r="K147" s="103"/>
    </row>
    <row r="148" spans="2:11" ht="32.25" customHeight="1">
      <c r="B148" s="103" t="s">
        <v>103</v>
      </c>
      <c r="C148" s="103"/>
      <c r="D148" s="103"/>
      <c r="E148" s="103"/>
      <c r="F148" s="103"/>
      <c r="G148" s="103"/>
      <c r="H148" s="103"/>
      <c r="I148" s="103"/>
      <c r="J148" s="103"/>
      <c r="K148" s="103"/>
    </row>
    <row r="149" spans="2:11" ht="28.5" customHeight="1">
      <c r="B149" s="103" t="s">
        <v>104</v>
      </c>
      <c r="C149" s="103"/>
      <c r="D149" s="103"/>
      <c r="E149" s="103"/>
      <c r="F149" s="103"/>
      <c r="G149" s="103"/>
      <c r="H149" s="103"/>
      <c r="I149" s="103"/>
      <c r="J149" s="103"/>
      <c r="K149" s="103"/>
    </row>
    <row r="150" spans="2:11" ht="15">
      <c r="B150" s="90"/>
      <c r="C150" s="90"/>
      <c r="D150" s="90"/>
      <c r="E150" s="90"/>
      <c r="F150" s="90"/>
      <c r="G150" s="90"/>
      <c r="H150" s="90"/>
      <c r="I150" s="90"/>
      <c r="J150" s="90"/>
      <c r="K150" s="90"/>
    </row>
  </sheetData>
  <mergeCells count="85">
    <mergeCell ref="B6:D6"/>
    <mergeCell ref="F139:I139"/>
    <mergeCell ref="F140:I140"/>
    <mergeCell ref="F141:I141"/>
    <mergeCell ref="F142:I142"/>
    <mergeCell ref="C142:E142"/>
    <mergeCell ref="F128:I128"/>
    <mergeCell ref="F129:I129"/>
    <mergeCell ref="F130:I130"/>
    <mergeCell ref="F131:I131"/>
    <mergeCell ref="C137:E137"/>
    <mergeCell ref="C138:E138"/>
    <mergeCell ref="C140:E140"/>
    <mergeCell ref="C132:E132"/>
    <mergeCell ref="C133:E133"/>
    <mergeCell ref="C134:E134"/>
    <mergeCell ref="F144:I144"/>
    <mergeCell ref="F145:I145"/>
    <mergeCell ref="F143:I143"/>
    <mergeCell ref="C143:E143"/>
    <mergeCell ref="C144:E144"/>
    <mergeCell ref="C145:E145"/>
    <mergeCell ref="C135:E135"/>
    <mergeCell ref="C136:E136"/>
    <mergeCell ref="B4:D4"/>
    <mergeCell ref="B25:E25"/>
    <mergeCell ref="B100:C100"/>
    <mergeCell ref="B111:C111"/>
    <mergeCell ref="B121:C121"/>
    <mergeCell ref="C12:K12"/>
    <mergeCell ref="C13:K13"/>
    <mergeCell ref="C14:K14"/>
    <mergeCell ref="B18:E21"/>
    <mergeCell ref="F19:G20"/>
    <mergeCell ref="H19:I20"/>
    <mergeCell ref="J19:K19"/>
    <mergeCell ref="J20:K20"/>
    <mergeCell ref="C15:K15"/>
    <mergeCell ref="B17:K17"/>
    <mergeCell ref="F18:K18"/>
    <mergeCell ref="B12:B15"/>
    <mergeCell ref="B102:B104"/>
    <mergeCell ref="C102:E102"/>
    <mergeCell ref="F102:J102"/>
    <mergeCell ref="F103:G103"/>
    <mergeCell ref="I103:J103"/>
    <mergeCell ref="F104:G104"/>
    <mergeCell ref="I104:J104"/>
    <mergeCell ref="B22:E22"/>
    <mergeCell ref="B24:K24"/>
    <mergeCell ref="B26:E26"/>
    <mergeCell ref="B27:E27"/>
    <mergeCell ref="B28:K28"/>
    <mergeCell ref="F106:G106"/>
    <mergeCell ref="I106:J106"/>
    <mergeCell ref="B150:K150"/>
    <mergeCell ref="F107:G107"/>
    <mergeCell ref="I107:J107"/>
    <mergeCell ref="F108:G108"/>
    <mergeCell ref="I108:J108"/>
    <mergeCell ref="B114:D114"/>
    <mergeCell ref="C122:D122"/>
    <mergeCell ref="C123:D123"/>
    <mergeCell ref="C124:D124"/>
    <mergeCell ref="B147:K147"/>
    <mergeCell ref="B148:K148"/>
    <mergeCell ref="B149:K149"/>
    <mergeCell ref="B127:C127"/>
    <mergeCell ref="C141:E141"/>
    <mergeCell ref="B117:E117"/>
    <mergeCell ref="C130:E130"/>
    <mergeCell ref="C139:E139"/>
    <mergeCell ref="C125:D125"/>
    <mergeCell ref="F105:G105"/>
    <mergeCell ref="C128:E128"/>
    <mergeCell ref="C129:E129"/>
    <mergeCell ref="C131:E131"/>
    <mergeCell ref="F137:I137"/>
    <mergeCell ref="F138:I138"/>
    <mergeCell ref="F132:I132"/>
    <mergeCell ref="F133:I133"/>
    <mergeCell ref="F134:I134"/>
    <mergeCell ref="F135:I135"/>
    <mergeCell ref="F136:I136"/>
    <mergeCell ref="I105:J105"/>
  </mergeCells>
  <dataValidations count="3">
    <dataValidation type="list" allowBlank="1" showInputMessage="1" showErrorMessage="1" sqref="C7:C10">
      <formula1>Data!$A$1:$A$2</formula1>
    </dataValidation>
    <dataValidation type="list" allowBlank="1" showInputMessage="1" showErrorMessage="1" sqref="C30:C97">
      <formula1>Data!$B$1:$B$3</formula1>
    </dataValidation>
    <dataValidation type="list" allowBlank="1" showInputMessage="1" showErrorMessage="1" sqref="D30:D97">
      <formula1>Data!$C$1:$C$3</formula1>
    </dataValidation>
  </dataValidations>
  <pageMargins left="0.708661417322835" right="0.708661417322835" top="0.78740157480315" bottom="0.78740157480315" header="0.31496062992126" footer="0.31496062992126"/>
  <pageSetup orientation="portrait" paperSize="9" scale="25" r:id="rId4"/>
  <ignoredErrors>
    <ignoredError sqref="B123:B125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workbookViewId="0" topLeftCell="A1">
      <selection pane="topLeft" activeCell="B1" sqref="B1"/>
    </sheetView>
  </sheetViews>
  <sheetFormatPr defaultRowHeight="15"/>
  <cols>
    <col min="1" max="1" width="18.8571428571429" customWidth="1"/>
    <col min="2" max="2" width="41.8571428571429" customWidth="1"/>
    <col min="3" max="3" width="27.4285714285714" customWidth="1"/>
  </cols>
  <sheetData>
    <row r="1" spans="1:3" ht="15">
      <c r="A1" t="s">
        <v>88</v>
      </c>
      <c r="B1" t="s">
        <v>76</v>
      </c>
      <c r="C1" t="s">
        <v>92</v>
      </c>
    </row>
    <row r="2" spans="1:3" ht="15">
      <c r="A2" t="s">
        <v>89</v>
      </c>
      <c r="B2" t="s">
        <v>87</v>
      </c>
      <c r="C2" t="s">
        <v>93</v>
      </c>
    </row>
    <row r="3" spans="2:3" ht="15">
      <c r="B3" t="s">
        <v>94</v>
      </c>
      <c r="C3" t="s">
        <v>90</v>
      </c>
    </row>
  </sheetData>
  <pageMargins left="0.7" right="0.7" top="0.787401575" bottom="0.7874015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RowHeight="15"/>
  <sheetData/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Analýza užití energie</vt:lpstr>
      <vt:lpstr>Data</vt:lpstr>
      <vt:lpstr>List13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Michalková Marta</dc:creator>
  <cp:keywords/>
  <dc:description/>
  <cp:lastModifiedBy>Jiří Skála</cp:lastModifiedBy>
  <cp:lastPrinted>2024-03-26T10:57:16Z</cp:lastPrinted>
  <dcterms:created xsi:type="dcterms:W3CDTF">2024-02-15T08:29:35Z</dcterms:created>
  <dcterms:modified xsi:type="dcterms:W3CDTF">2024-07-12T10:58:40Z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MZP/2026/330/319</vt:lpwstr>
  </property>
  <property fmtid="{D5CDD505-2E9C-101B-9397-08002B2CF9AE}" pid="3" name="Contact_PostaOdes">
    <vt:lpwstr>ADRESÁT..._x000d_
ADRESÁT...</vt:lpwstr>
  </property>
  <property fmtid="{D5CDD505-2E9C-101B-9397-08002B2CF9AE}" pid="4" name="Contact_PostaOdes_All">
    <vt:lpwstr>ROZDĚLOVNÍK...</vt:lpwstr>
  </property>
  <property fmtid="{D5CDD505-2E9C-101B-9397-08002B2CF9AE}" pid="5" name="SZ_Spis_Pisemnost">
    <vt:lpwstr>ZN/MZP/2025/330/124</vt:lpwstr>
  </property>
  <property fmtid="{D5CDD505-2E9C-101B-9397-08002B2CF9AE}" pid="6" name="DisplayName_SpisovyUzel_PoziceZodpo_Pisemnost">
    <vt:lpwstr>Odbor fondů EU</vt:lpwstr>
  </property>
  <property fmtid="{D5CDD505-2E9C-101B-9397-08002B2CF9AE}" pid="7" name="Zkratka_SpisovyUzel_PoziceZodpo_Pisemnost">
    <vt:lpwstr>330</vt:lpwstr>
  </property>
  <property fmtid="{D5CDD505-2E9C-101B-9397-08002B2CF9AE}" pid="8" name="Key_BarCode_Pisemnost">
    <vt:lpwstr>*B003417871*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ENV/2026/232178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A/10</vt:lpwstr>
  </property>
  <property fmtid="{D5CDD505-2E9C-101B-9397-08002B2CF9AE}" pid="14" name="CJ_Spis_Pisemnost">
    <vt:lpwstr>MZP/2025/330/530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1</vt:lpwstr>
  </property>
  <property fmtid="{D5CDD505-2E9C-101B-9397-08002B2CF9AE}" pid="20" name="Vec_Pisemnost">
    <vt:lpwstr>Vyjádření S300 – spolupráce k dokumentu ev. č. ENV/2026/198015 ve věci žádosti o informace podle zákona č. 106/1999 Sb. od pana Veselého.</vt:lpwstr>
  </property>
  <property fmtid="{D5CDD505-2E9C-101B-9397-08002B2CF9AE}" pid="21" name="DatumPoriz_Pisemnost">
    <vt:lpwstr>4.3.2026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1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PhDr. Miloš Cimbulka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&lt;TABLE&gt;&lt;TR&gt;&lt;TD&gt;Č.j.:&lt;/TD&gt;&lt;TD&gt;MZP/2026/330/319&lt;/TD&gt;&lt;/TR&gt;&lt;TR&gt;&lt;TD&gt;&lt;/TD&gt;&lt;TD&gt;&lt;/TD&gt;&lt;/TR&gt;&lt;/TABLE&gt;</vt:lpwstr>
  </property>
  <property fmtid="{D5CDD505-2E9C-101B-9397-08002B2CF9AE}" pid="39" name="NamePostalAddress_Contact_PostaOdes">
    <vt:lpwstr>POŠTOVNÍ ADRESA_x000d_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ENV/2026/232178</vt:lpwstr>
  </property>
  <property fmtid="{D5CDD505-2E9C-101B-9397-08002B2CF9AE}" pid="42" name="DisplayName_PoziceMa_Pisemnost">
    <vt:lpwstr>PhDr. Miloš Cimbulka</vt:lpwstr>
  </property>
  <property fmtid="{D5CDD505-2E9C-101B-9397-08002B2CF9AE}" pid="43" name="DisplayName_Spis_Pisemnost">
    <vt:lpwstr>2025_korespondence SC 1.1 a 1.2</vt:lpwstr>
  </property>
  <property fmtid="{D5CDD505-2E9C-101B-9397-08002B2CF9AE}" pid="44" name="CelyZnak_PisemnostZnak">
    <vt:lpwstr>200.4.2</vt:lpwstr>
  </property>
  <property fmtid="{D5CDD505-2E9C-101B-9397-08002B2CF9AE}" pid="45" name="Datum_PostaDoruc_PisemnostOdpovedNa_Pisemnost">
    <vt:lpwstr>DD.MM.RRRR</vt:lpwstr>
  </property>
  <property fmtid="{D5CDD505-2E9C-101B-9397-08002B2CF9AE}" pid="46" name="Termin_Pisemnost">
    <vt:lpwstr>DD.MM.RRRR</vt:lpwstr>
  </property>
</Properties>
</file>